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64011"/>
  <mc:AlternateContent xmlns:mc="http://schemas.openxmlformats.org/markup-compatibility/2006">
    <mc:Choice Requires="x15">
      <x15ac:absPath xmlns:x15ac="http://schemas.microsoft.com/office/spreadsheetml/2010/11/ac" url="D:\2022-2023\Gestion Territorial\CRS\2023 CRS\"/>
    </mc:Choice>
  </mc:AlternateContent>
  <bookViews>
    <workbookView xWindow="0" yWindow="0" windowWidth="20490" windowHeight="7665" activeTab="2"/>
  </bookViews>
  <sheets>
    <sheet name="F1" sheetId="1" r:id="rId1"/>
    <sheet name="F2" sheetId="8" r:id="rId2"/>
    <sheet name="F2-A" sheetId="3" r:id="rId3"/>
    <sheet name="Estructuras_PP" sheetId="4" r:id="rId4"/>
    <sheet name="OBJETIVO-ACTIVIDAD" sheetId="6" r:id="rId5"/>
  </sheets>
  <externalReferences>
    <externalReference r:id="rId6"/>
  </externalReferences>
  <definedNames>
    <definedName name="_xlnm._FilterDatabase" localSheetId="3" hidden="1">Estructuras_PP!$A$2:$WVB$78</definedName>
    <definedName name="_xlnm._FilterDatabase" localSheetId="2" hidden="1">'F2-A'!$A$13:$AB$18</definedName>
    <definedName name="_xlnm.Print_Area" localSheetId="0">'F1'!$A$4:$T$23</definedName>
    <definedName name="_xlnm.Print_Area" localSheetId="2">'F2-A'!$H$1:$Z$18</definedName>
    <definedName name="ESPECIFICAS">#REF!</definedName>
    <definedName name="Estructura">Estructuras_PP!$A$3:$K$1048576</definedName>
    <definedName name="item">#REF!</definedName>
    <definedName name="METAS2018">[1]CADENA2018!$A$1:$I$199</definedName>
    <definedName name="_xlnm.Print_Titles" localSheetId="2">'F2-A'!$13:$13</definedName>
  </definedNames>
  <calcPr calcId="162913"/>
  <pivotCaches>
    <pivotCache cacheId="40" r:id="rId7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" i="3" l="1"/>
  <c r="A16" i="3" l="1"/>
  <c r="B16" i="3" s="1"/>
  <c r="D16" i="3"/>
  <c r="E16" i="3"/>
  <c r="F16" i="3"/>
  <c r="G16" i="3"/>
  <c r="A17" i="3"/>
  <c r="C17" i="3" s="1"/>
  <c r="B17" i="3"/>
  <c r="D17" i="3"/>
  <c r="E17" i="3"/>
  <c r="F17" i="3"/>
  <c r="G17" i="3"/>
  <c r="A18" i="3"/>
  <c r="B18" i="3"/>
  <c r="C18" i="3"/>
  <c r="D18" i="3"/>
  <c r="E18" i="3"/>
  <c r="F18" i="3"/>
  <c r="G18" i="3"/>
  <c r="E23" i="1"/>
  <c r="G23" i="1"/>
  <c r="H23" i="1"/>
  <c r="I23" i="1"/>
  <c r="J23" i="1"/>
  <c r="K23" i="1"/>
  <c r="L23" i="1"/>
  <c r="M23" i="1"/>
  <c r="N23" i="1"/>
  <c r="O23" i="1"/>
  <c r="P23" i="1"/>
  <c r="Q23" i="1"/>
  <c r="R23" i="1"/>
  <c r="F23" i="1"/>
  <c r="D23" i="1"/>
  <c r="F21" i="1"/>
  <c r="O17" i="3"/>
  <c r="P17" i="3"/>
  <c r="Q17" i="3"/>
  <c r="R17" i="3"/>
  <c r="S17" i="3"/>
  <c r="T17" i="3"/>
  <c r="U17" i="3"/>
  <c r="V17" i="3"/>
  <c r="W17" i="3"/>
  <c r="X17" i="3"/>
  <c r="Y17" i="3"/>
  <c r="Z17" i="3"/>
  <c r="N17" i="3"/>
  <c r="N16" i="3"/>
  <c r="C16" i="3" l="1"/>
  <c r="O18" i="3" l="1"/>
  <c r="P18" i="3"/>
  <c r="Q18" i="3"/>
  <c r="R18" i="3"/>
  <c r="T18" i="3"/>
  <c r="V18" i="3"/>
  <c r="W18" i="3"/>
  <c r="X18" i="3"/>
  <c r="Z18" i="3"/>
  <c r="U18" i="3"/>
  <c r="Y18" i="3"/>
  <c r="G15" i="3" l="1"/>
  <c r="D15" i="3" l="1"/>
  <c r="J10" i="3" l="1"/>
  <c r="J8" i="3"/>
  <c r="J7" i="3"/>
  <c r="J6" i="3"/>
  <c r="F15" i="3"/>
  <c r="E15" i="3"/>
  <c r="A15" i="3"/>
  <c r="C15" i="3" s="1"/>
  <c r="P22" i="1" l="1"/>
  <c r="S18" i="3" l="1"/>
  <c r="N18" i="3"/>
  <c r="N22" i="1"/>
  <c r="G22" i="1"/>
  <c r="B15" i="3"/>
  <c r="I22" i="1"/>
  <c r="Q22" i="1"/>
  <c r="R22" i="1"/>
  <c r="H22" i="1"/>
  <c r="J22" i="1"/>
  <c r="M22" i="1"/>
  <c r="O22" i="1"/>
  <c r="L22" i="1"/>
  <c r="D22" i="1" l="1"/>
  <c r="K22" i="1"/>
  <c r="F22" i="1" l="1"/>
</calcChain>
</file>

<file path=xl/comments1.xml><?xml version="1.0" encoding="utf-8"?>
<comments xmlns="http://schemas.openxmlformats.org/spreadsheetml/2006/main">
  <authors>
    <author>JACINTO CURASMA CLEMENTE</author>
  </authors>
  <commentList>
    <comment ref="J5" authorId="0" shapeId="0">
      <text>
        <r>
          <rPr>
            <b/>
            <sz val="9"/>
            <color indexed="81"/>
            <rFont val="Tahoma"/>
            <family val="2"/>
          </rPr>
          <t>Ingrese manualmente</t>
        </r>
      </text>
    </comment>
    <comment ref="J6" authorId="0" shapeId="0">
      <text>
        <r>
          <rPr>
            <b/>
            <sz val="9"/>
            <color indexed="81"/>
            <rFont val="Tahoma"/>
            <family val="2"/>
          </rPr>
          <t>Campo automatico</t>
        </r>
      </text>
    </comment>
    <comment ref="J7" authorId="0" shapeId="0">
      <text>
        <r>
          <rPr>
            <b/>
            <sz val="9"/>
            <color indexed="81"/>
            <rFont val="Tahoma"/>
            <family val="2"/>
          </rPr>
          <t>Campo automatico</t>
        </r>
      </text>
    </comment>
    <comment ref="J8" authorId="0" shapeId="0">
      <text>
        <r>
          <rPr>
            <b/>
            <sz val="9"/>
            <color indexed="81"/>
            <rFont val="Tahoma"/>
            <family val="2"/>
          </rPr>
          <t>Campo automatico</t>
        </r>
      </text>
    </comment>
    <comment ref="J9" authorId="0" shapeId="0">
      <text>
        <r>
          <rPr>
            <b/>
            <sz val="9"/>
            <color indexed="81"/>
            <rFont val="Tahoma"/>
            <family val="2"/>
          </rPr>
          <t>Seleccione de la lista desplegable</t>
        </r>
      </text>
    </comment>
    <comment ref="J10" authorId="0" shapeId="0">
      <text>
        <r>
          <rPr>
            <b/>
            <sz val="9"/>
            <color indexed="81"/>
            <rFont val="Tahoma"/>
            <family val="2"/>
          </rPr>
          <t>Campo automatico</t>
        </r>
      </text>
    </comment>
    <comment ref="J11" authorId="0" shapeId="0">
      <text>
        <r>
          <rPr>
            <b/>
            <sz val="9"/>
            <color indexed="81"/>
            <rFont val="Tahoma"/>
            <family val="2"/>
          </rPr>
          <t>Seleccione de la lista desplegable</t>
        </r>
      </text>
    </comment>
    <comment ref="H13" authorId="0" shapeId="0">
      <text>
        <r>
          <rPr>
            <b/>
            <sz val="9"/>
            <color indexed="81"/>
            <rFont val="Tahoma"/>
            <family val="2"/>
          </rPr>
          <t>Seleccionar especifica de gasto de lista desplegable</t>
        </r>
      </text>
    </comment>
    <comment ref="I13" authorId="0" shapeId="0">
      <text>
        <r>
          <rPr>
            <b/>
            <sz val="9"/>
            <color indexed="81"/>
            <rFont val="Tahoma"/>
            <family val="2"/>
          </rPr>
          <t>Codigo de Item de 12 digitos de acuerdo al kit</t>
        </r>
      </text>
    </comment>
    <comment ref="J13" authorId="0" shapeId="0">
      <text>
        <r>
          <rPr>
            <b/>
            <sz val="9"/>
            <color indexed="81"/>
            <rFont val="Tahoma"/>
            <family val="2"/>
          </rPr>
          <t>Nombre del codigo de Item</t>
        </r>
      </text>
    </comment>
  </commentList>
</comments>
</file>

<file path=xl/sharedStrings.xml><?xml version="1.0" encoding="utf-8"?>
<sst xmlns="http://schemas.openxmlformats.org/spreadsheetml/2006/main" count="2122" uniqueCount="1397">
  <si>
    <t>Ingreso manual de datos</t>
  </si>
  <si>
    <t>Selección de dato de lista desplegable</t>
  </si>
  <si>
    <t>Datos automaticos (no manipular)</t>
  </si>
  <si>
    <t>FORMATO Nº 01</t>
  </si>
  <si>
    <t xml:space="preserve">CENTRO COSTO RESPONSABLE: </t>
  </si>
  <si>
    <t xml:space="preserve">CENTRO DE COSTO: </t>
  </si>
  <si>
    <t>OBJ. EST. INSTITUCIONAL:</t>
  </si>
  <si>
    <t xml:space="preserve">OEI.03  -  GARANTIZAR LA ATENCION INTEGRAL DE SALUD EN LA POBLACION DE LA REGION HUANCAVELICA EN EL MARCO DEL ASEGURAMIENTO UNIVERSAL </t>
  </si>
  <si>
    <t>ACC. EST. INSTITUCIONAL:</t>
  </si>
  <si>
    <t>AEI.03.02  -  ACCIONES EN PREVENCION DE RIESGOS Y DAÑOS PARA LA SALUD EN LA POBLACION DE LA REGION HUANCAVELICA</t>
  </si>
  <si>
    <t>FUNCION:</t>
  </si>
  <si>
    <t>FUNCION 20</t>
  </si>
  <si>
    <t>CATEGORIA PRESUPUESTAL :</t>
  </si>
  <si>
    <t>9002. ASIGNACIONES PRESUPUESTARIAS QUE NO RESULTAN EN PRODUCTOS</t>
  </si>
  <si>
    <t>PROGRAMA PRESUPUESTAL :</t>
  </si>
  <si>
    <t>PRODUCTO/ PROYECTO</t>
  </si>
  <si>
    <t xml:space="preserve"> ACTIVIDAD OPERATIVA</t>
  </si>
  <si>
    <t>INDICADOR (5)</t>
  </si>
  <si>
    <t>GEN. GTO.</t>
  </si>
  <si>
    <t>TOTAL MONTO/META ANUAL</t>
  </si>
  <si>
    <t xml:space="preserve">CRONOGRAMA DE ACTIVIDADES (6) </t>
  </si>
  <si>
    <t>FTE. FTO (7)</t>
  </si>
  <si>
    <t>RESPONSABLE (9)</t>
  </si>
  <si>
    <t>UNIDAD DE MEDIDA (5.1)</t>
  </si>
  <si>
    <t>META ANUAL (5.2)</t>
  </si>
  <si>
    <t>ENE</t>
  </si>
  <si>
    <t>FEB</t>
  </si>
  <si>
    <t>MAR</t>
  </si>
  <si>
    <t>ABRIL</t>
  </si>
  <si>
    <t>MAYO</t>
  </si>
  <si>
    <t>JUN</t>
  </si>
  <si>
    <t>JUL</t>
  </si>
  <si>
    <t>AGOST</t>
  </si>
  <si>
    <t>SET</t>
  </si>
  <si>
    <t>OCT</t>
  </si>
  <si>
    <t>NOV</t>
  </si>
  <si>
    <t>DIC</t>
  </si>
  <si>
    <t>Informes</t>
  </si>
  <si>
    <t>R.O</t>
  </si>
  <si>
    <t>S/.</t>
  </si>
  <si>
    <t>Total</t>
  </si>
  <si>
    <t>Nota: La tabla dinamica solo será actualizada de acuerdo al rango de datos del Formato 2A, para la cual ya se encuentra configurado.</t>
  </si>
  <si>
    <t>Etiquetas de fila</t>
  </si>
  <si>
    <t>3999999. SIN PRODUCTO</t>
  </si>
  <si>
    <t>FORMATO Nº 2-A</t>
  </si>
  <si>
    <t xml:space="preserve">CENTRO COSTO RESPONS. : </t>
  </si>
  <si>
    <t>DIRECCION REGIONAL DE SALUD</t>
  </si>
  <si>
    <t>PROGRAMA</t>
  </si>
  <si>
    <t>FUENTE DE FINANCIAMIENTO:</t>
  </si>
  <si>
    <t>ACTIVIDAD:</t>
  </si>
  <si>
    <t>OFICINA Y/O COORDINACION:</t>
  </si>
  <si>
    <t>ACTIVIDAD</t>
  </si>
  <si>
    <t>PRODUCTO</t>
  </si>
  <si>
    <t>FF.TT</t>
  </si>
  <si>
    <t>CENTRO COSTO RESPONS</t>
  </si>
  <si>
    <t>CENTRO DE COSTO</t>
  </si>
  <si>
    <t>FTE-FTO</t>
  </si>
  <si>
    <t>Cod. / Item (13 Dígitos)</t>
  </si>
  <si>
    <t>Descripción</t>
  </si>
  <si>
    <t>U.M.</t>
  </si>
  <si>
    <t>Cantidad</t>
  </si>
  <si>
    <t>P. 
Unitario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</si>
  <si>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</si>
  <si>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</si>
  <si>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</si>
  <si>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</si>
  <si>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</si>
  <si>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</si>
  <si>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</si>
  <si>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</si>
  <si>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</si>
  <si>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</si>
  <si>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</si>
  <si>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</si>
  <si>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ACTIVIDAD OPERATIVA</t>
  </si>
  <si>
    <t>Sub Total Actividad operativa</t>
  </si>
  <si>
    <t xml:space="preserve">TOTAL </t>
  </si>
  <si>
    <t>9001. ACCIONES CENTRALES</t>
  </si>
  <si>
    <t>20. SALUD</t>
  </si>
  <si>
    <t>004. PLANEAMIENTO GUBERNAMENTAL</t>
  </si>
  <si>
    <t>0005. PLANEAMIENTO INSTITUCIONAL</t>
  </si>
  <si>
    <t>006. GESTION</t>
  </si>
  <si>
    <t>0007. DIRECCION Y SUPERVISION SUPERIOR</t>
  </si>
  <si>
    <t>0008. ASESORAMIENTO Y APOYO</t>
  </si>
  <si>
    <t>0011. PREPARACION Y PERFECCIONAMIENTO DE RECURSOS HUMANOS</t>
  </si>
  <si>
    <t>0012. CONTROL INTERNO</t>
  </si>
  <si>
    <t>044. SALUD INDIVIDUAL</t>
  </si>
  <si>
    <t>0096. ATENCION MEDICA BASICA</t>
  </si>
  <si>
    <t>043. SALUD COLECTIVA</t>
  </si>
  <si>
    <t>0093. REGULACION Y CONTROL SANITARIO</t>
  </si>
  <si>
    <t>0095. CONTROL DE RIESGOS Y DAÑOS PARA LA SALUD</t>
  </si>
  <si>
    <t>0098. SERVICIOS DE DIAGNOSTICO Y TRATAMIENTO</t>
  </si>
  <si>
    <t>0094. CONTROL EPIDEMIOLOGICO</t>
  </si>
  <si>
    <t>0010. INFRAESTRUCTURA Y EQUIPAMIENTO</t>
  </si>
  <si>
    <t>0097. ATENCION MEDICA ESPECIALIZADA</t>
  </si>
  <si>
    <t>CLASIFICADOR</t>
  </si>
  <si>
    <t>ALIMENTOS Y BEBIDAS PARA CONSUMO HUMANO</t>
  </si>
  <si>
    <t>ALIMENTOS Y BEBIDAS PARA CONSUMO ANIMAL</t>
  </si>
  <si>
    <t>VESTUARIO, ACCESORIOS Y PRENDAS DIVERSAS</t>
  </si>
  <si>
    <t>TEXTILES Y ACABADOS TEXTILES</t>
  </si>
  <si>
    <t>CALZADO</t>
  </si>
  <si>
    <t>COMBUSTIBLES Y CARBURANTES</t>
  </si>
  <si>
    <t>GASES</t>
  </si>
  <si>
    <t>LUBRICANTES, GRASAS Y AFINES</t>
  </si>
  <si>
    <t>MUNICIONES,  EXPLOSIVOS Y SIMILARES</t>
  </si>
  <si>
    <t>REPUESTOS Y ACCESORIOS</t>
  </si>
  <si>
    <t>PAPELERIA EN GENERAL, UTILES Y MATERIALES DE OFICINA</t>
  </si>
  <si>
    <t>AGROPECUARIO, GANADERO Y DE JARDINERIA</t>
  </si>
  <si>
    <t>ASEO, LIMPIEZA Y TOCADOR</t>
  </si>
  <si>
    <t>DE COCINA, COMEDOR Y CAFETERIA</t>
  </si>
  <si>
    <t>ELECTRICIDAD, ILUMINACION Y ELECTRONICA</t>
  </si>
  <si>
    <t>OTROS</t>
  </si>
  <si>
    <t>DE VEHICULOS</t>
  </si>
  <si>
    <t>DE COMUNICACIONES Y TELECOMUNICACIONES</t>
  </si>
  <si>
    <t>DE CONSTRUCCION Y MAQUINAS</t>
  </si>
  <si>
    <t>DE SEGURIDAD</t>
  </si>
  <si>
    <t>OTROS ACCESORIOS Y REPUESTOS</t>
  </si>
  <si>
    <t>ENSERES</t>
  </si>
  <si>
    <t>VACUNAS</t>
  </si>
  <si>
    <t>MEDICAMENTOS</t>
  </si>
  <si>
    <t>OTROS PRODUCTOS SIMILARES</t>
  </si>
  <si>
    <t>MATERIAL, INSUMOS, INSTRUMENTAL Y ACCESORIOS  MEDICOS, QUIRURGICOS, ODONTOLOGICOS Y DE LABORATORIO</t>
  </si>
  <si>
    <t>LIBROS, TEXTOS Y OTROS MATERIALES IMPRESOS</t>
  </si>
  <si>
    <t>MATERIAL DIDACTICO, ACCESORIOS Y UTILES DE ENSEÑANZA</t>
  </si>
  <si>
    <t>OTROS MATERIALES DIVERSOS DE ENSEÑANZA</t>
  </si>
  <si>
    <t>SUMINISTROS DE USO ZOOTECNICO</t>
  </si>
  <si>
    <t>MATERIAL BIOLOGICO</t>
  </si>
  <si>
    <t>ANIMALES PARA ESTUDIO</t>
  </si>
  <si>
    <t>FERTILIZANTES, INSECTICIDAS, FUNGICIDAS Y SIMILARES</t>
  </si>
  <si>
    <t>SUMINISTROS DE ACCESORIOS Y/O MATERIALES DE USO FORESTAL</t>
  </si>
  <si>
    <t>PRODUCTOS FARMACEUTICOS DE USO ANIMAL</t>
  </si>
  <si>
    <t>PARA EDIFICIOS Y ESTRUCTURAS</t>
  </si>
  <si>
    <t>PARA VEHICULOS</t>
  </si>
  <si>
    <t>PARA MOBILIARIO Y SIMILARES</t>
  </si>
  <si>
    <t>PARA MAQUINARIAS Y EQUIPOS</t>
  </si>
  <si>
    <t>OTROS MATERIALES DE MANTENIMIENTO</t>
  </si>
  <si>
    <t>MATERIALES DE  ACONDICIONAMIENTO</t>
  </si>
  <si>
    <t>HERRAMIENTAS</t>
  </si>
  <si>
    <t>PRODUCTOS QUIMICOS</t>
  </si>
  <si>
    <t>LIBROS, DIARIOS, REVISTAS Y OTROS BIENES IMPRESOS NO VINCULADOS A ENSEÑANZA</t>
  </si>
  <si>
    <t>SIMBOLOS, DISTINTIVOS Y CONDECORACIONES</t>
  </si>
  <si>
    <t>OTROS BIENES</t>
  </si>
  <si>
    <t>PASAJES Y GASTOS DE TRANSPORTE</t>
  </si>
  <si>
    <t>VIATICOS Y ASIGNACIONES POR COMISION DE SERVICIO</t>
  </si>
  <si>
    <t>VIATICOS Y FLETES POR CAMBIO DE COLOCACION</t>
  </si>
  <si>
    <t>OTROS GASTOS</t>
  </si>
  <si>
    <t>SERVICIO DE SUMINISTRO DE ENERGIA ELECTRICA</t>
  </si>
  <si>
    <t>SERVICIO DE AGUA Y DESAGUE</t>
  </si>
  <si>
    <t>SERVICIO DE SUMINISTRO DE GAS</t>
  </si>
  <si>
    <t>SERVICIO DE TELEFONIA MOVIL</t>
  </si>
  <si>
    <t>SERVICIO DE TELEFONIA FIJA</t>
  </si>
  <si>
    <t>SERVICIO DE INTERNET</t>
  </si>
  <si>
    <t>CORREOS Y SERVICIOS DE MENSAJERIA</t>
  </si>
  <si>
    <t>OTROS SERVICIOS DE COMUNICACION</t>
  </si>
  <si>
    <t>SERVICIO DE PUBLICIDAD</t>
  </si>
  <si>
    <t>SERVICIOS DE IMAGEN INSTITUCIONAL</t>
  </si>
  <si>
    <t>SERVICIO DE IMPRESIONES, ENCUADERNACION Y EMPASTADO</t>
  </si>
  <si>
    <t>SERVICIOS DE LIMPIEZA E HIGIENE</t>
  </si>
  <si>
    <t>SERVICIOS DE SEGURIDAD Y VIGILANCIA</t>
  </si>
  <si>
    <t>DE EDIFICACIONES, OFICINAS Y ESTRUCTURAS</t>
  </si>
  <si>
    <t>DE MOBILIARIO Y SIMILARES</t>
  </si>
  <si>
    <t>DE MAQUINARIAS Y EQUIPOS</t>
  </si>
  <si>
    <t>DE OTROS BIENES Y ACTIVOS</t>
  </si>
  <si>
    <t>DE EDIFICIOS Y ESTRUCTURAS</t>
  </si>
  <si>
    <t>GASTOS LEGALES Y JUDICIALES</t>
  </si>
  <si>
    <t>GASTOS NOTARIALES</t>
  </si>
  <si>
    <t>CARGOS BANCARIOS</t>
  </si>
  <si>
    <t>GASTOS FINANCIEROS POR COMPRA Y VENTA DE TITULOS Y VALORES</t>
  </si>
  <si>
    <t>OTROS SERVICIOS FINANCIEROS</t>
  </si>
  <si>
    <t>SEGURO DE VIDA</t>
  </si>
  <si>
    <t>SEGURO DE VEHICULOS</t>
  </si>
  <si>
    <t>SEGURO OBLIGATORIO ACCIDENTES DE TRANSITO (SOAT)</t>
  </si>
  <si>
    <t>OTROS SEGUROS PERSONALES</t>
  </si>
  <si>
    <t>OTROS SEGUROS DE  BIENES MUEBLES E INMUEBLES</t>
  </si>
  <si>
    <t>GASTOS POR PRESTACIONES DE SALUD</t>
  </si>
  <si>
    <t>CONSULTORIAS</t>
  </si>
  <si>
    <t>OTROS SERVICIOS SIMILARES</t>
  </si>
  <si>
    <t>SERVICIOS COMPLEMENTARIOS DE SALUD</t>
  </si>
  <si>
    <t>REALIZADO POR PERSONAS JURIDICAS</t>
  </si>
  <si>
    <t>REALIZADO POR PERSONAS NATURALES</t>
  </si>
  <si>
    <t>ELABORACION DE PROGRAMAS INFORMATICOS</t>
  </si>
  <si>
    <t>PROCESAMIENTOS DE DATOS</t>
  </si>
  <si>
    <t>SOPORTE TECNICO</t>
  </si>
  <si>
    <t>OTROS SERVICIOS DE INFORMATICA</t>
  </si>
  <si>
    <t>ESTIPENDIO POR SECIGRA</t>
  </si>
  <si>
    <t>PROPINAS PARA PRACTICANTES</t>
  </si>
  <si>
    <t>ANIMADORAS Y ALFABETIZADORES</t>
  </si>
  <si>
    <t>ALUMNOS DE ESCUELAS MILITARES Y POLICIALES</t>
  </si>
  <si>
    <t>ESTIPENDIO A LOS CANDIDATOS A GERENTES PÚBLICOS</t>
  </si>
  <si>
    <t>SERVICIO Y GESTION DE EVALUACION INTERNACIONAL DE PROCESOS</t>
  </si>
  <si>
    <t>SERVICIOS RELACIONADOS CON EL MEDIO AMBIENTE</t>
  </si>
  <si>
    <t>SERVICIO DE REMEDIACION AMBIENTAL</t>
  </si>
  <si>
    <t>SERVICIOS RELACIONADOS CON EL TRATAMIENTO DE AGUA</t>
  </si>
  <si>
    <t>ORGANIZACION Y CONDUCCION DE EVENTOS DEPORTIVOS</t>
  </si>
  <si>
    <t>ORGANIZACION Y CONDUCCION DE EVENTOS RECREACIONALES</t>
  </si>
  <si>
    <t>ORGANIZACION Y CONDUCCION DE ESPECTACULOS</t>
  </si>
  <si>
    <t>AUSPICIO Y PATROCINIO DE EVENTOS CULTURALES Y DE ARTE</t>
  </si>
  <si>
    <t>ORGANIZACION DE EVENTOS CULTURALES</t>
  </si>
  <si>
    <t>OTROS RELACIONADOS A ORGANIZACION DE EVENTOS</t>
  </si>
  <si>
    <t>SEMINARIOS ,TALLERES Y SIMILARES ORGANIZADOS POR LA  INSTITUCION</t>
  </si>
  <si>
    <t>ATENCIONES OFICIALES Y CELEBRACIONES INSTITUCIONALES</t>
  </si>
  <si>
    <t>OTRAS ATENCIONES Y CELEBRACIONES</t>
  </si>
  <si>
    <t>EMBALAJE Y ALMACENAJE</t>
  </si>
  <si>
    <t>TRANSPORTE Y TRASLADO DE CARGA, BIENES Y MATERIALES</t>
  </si>
  <si>
    <t>SERVICIOS RELACIONADOS CON FLORERIA, JARDINERIA Y OTRAS ACTIVIDADES SIMILARES</t>
  </si>
  <si>
    <t>SERVICIOS DE CALIFICACION DE PENSIONES</t>
  </si>
  <si>
    <t>SERVICIOS DE ALIMENTACION DE CONSUMO HUMANO</t>
  </si>
  <si>
    <t>SERVICIOS DIVERSOS</t>
  </si>
  <si>
    <t>CONTRATO ADMINISTRATIVO DE SERVICIOS</t>
  </si>
  <si>
    <t>CONTRIBUCIONES A ESSALUD DE C.A.S.</t>
  </si>
  <si>
    <t>COMPRA DE VIVIENDAS RESIDENCIALES</t>
  </si>
  <si>
    <t>COMPRA DE EDIFICIOS ADMINISTRATIVOS</t>
  </si>
  <si>
    <t>COMPRA DE INSTALACIONES EDUCATIVAS</t>
  </si>
  <si>
    <t>COMPRA DE INSTALACIONES MEDICAS</t>
  </si>
  <si>
    <t>COMPRA DE INSTALACIONES SOCIALES Y CULTURALES</t>
  </si>
  <si>
    <t>COMPRA DE CENTROS DE RECLUSION</t>
  </si>
  <si>
    <t>COMPRA DE EDIFICIOS O UNIDADES NO RESIDENCIALES</t>
  </si>
  <si>
    <t>COSTO DE CONSTRUCCION POR CONTRATA</t>
  </si>
  <si>
    <t>COSTO DE CONSTRUCCION POR ADMINISTRACION DIRECTA - BIENES</t>
  </si>
  <si>
    <t>COSTO DE CONSTRUCCION POR ADMINISTRACION DIRECTA - SERVICIOS</t>
  </si>
  <si>
    <t>COSTO DE CONSTRUCCION POR ADMINISTRACION DIRECTA - OTROS</t>
  </si>
  <si>
    <t>COSTOS DE CONSTRUCCION POR ADMINISTRACION DIRECTA - OTROS</t>
  </si>
  <si>
    <t>PARA TRANSPORTE TERRESTRE</t>
  </si>
  <si>
    <t>PARA TRANSPORTE AEREO</t>
  </si>
  <si>
    <t>PARA TRANSPORTE ACUATICO</t>
  </si>
  <si>
    <t>MAQUINAS Y EQUIPOS</t>
  </si>
  <si>
    <t>MOBILIARIO</t>
  </si>
  <si>
    <t>EQUIPOS COMPUTACIONALES Y PERIFERICOS</t>
  </si>
  <si>
    <t>EQUIPOS DE COMUNICACIONES PARA REDES INFORMATICAS</t>
  </si>
  <si>
    <t>EQUIPOS DE TELECOMUNICACIONES</t>
  </si>
  <si>
    <t>EQUIPOS</t>
  </si>
  <si>
    <t>MOBILIARIO DE USO AGRICOLA Y PESQUERO</t>
  </si>
  <si>
    <t>EQUIPO DE USO AGRICOLA Y PESQUERO</t>
  </si>
  <si>
    <t>EQUIPO DE CULTURA Y ARTE</t>
  </si>
  <si>
    <t>MOBILIARIO DE CULTURA Y ARTE</t>
  </si>
  <si>
    <t>EQUIPO DE DEPORTES Y RECREACION</t>
  </si>
  <si>
    <t>MOBILIARIO, EQUIPOS Y APARATOS PARA LA DEFENSA Y LA SEGURIDAD</t>
  </si>
  <si>
    <t>ARMAMENTO EN GENERAL</t>
  </si>
  <si>
    <t>AIRE ACONDICIONADO Y REFRIGERACION</t>
  </si>
  <si>
    <t>ASEO,  LIMPIEZA Y COCINA</t>
  </si>
  <si>
    <t>SEGURIDAD INDUSTRIAL</t>
  </si>
  <si>
    <t>ELECTRICIDAD Y ELECTRONICA</t>
  </si>
  <si>
    <t>EQUIPOS E INSTRUMENTOS DE MEDICION</t>
  </si>
  <si>
    <t>EQUIPOS PARA VEHICULOS</t>
  </si>
  <si>
    <t>MAQUINARIAS, EQUIPOS Y MOBILIARIOS DE OTRAS INSTALACIONES</t>
  </si>
  <si>
    <t>ADQUISICION DE PIEDRAS Y METALES PRECIOSOS</t>
  </si>
  <si>
    <t>ADQUISICION DE PINTURAS Y ESCULTURAS</t>
  </si>
  <si>
    <t>ADQUISICION DE JOYAS Y ANTIGUEDADES</t>
  </si>
  <si>
    <t>TERRENOS URBANOS</t>
  </si>
  <si>
    <t>TERRENOS RURALES</t>
  </si>
  <si>
    <t>TERRENOS ERIAZOS</t>
  </si>
  <si>
    <t>ANIMALES DE CRIA</t>
  </si>
  <si>
    <t>ANIMALES REPRODUCTORES</t>
  </si>
  <si>
    <t>ANIMALES DE TIRO</t>
  </si>
  <si>
    <t>OTROS ANIMALES</t>
  </si>
  <si>
    <t>ARBOLES FRUTALES</t>
  </si>
  <si>
    <t>VIDES Y ARBUSTOS</t>
  </si>
  <si>
    <t>SEMILLAS Y ALMACIGOS</t>
  </si>
  <si>
    <t>MINAS Y CANTERAS</t>
  </si>
  <si>
    <t>OTROS BIENES  AGROPECUARIOS, PESQUEROS Y MINEROS</t>
  </si>
  <si>
    <t>LIBROS Y TEXTOS PARA BIBLIOTECAS</t>
  </si>
  <si>
    <t>OTROS BIENES CULTURALES</t>
  </si>
  <si>
    <t>PATENTES Y MARCAS DE FABRICA</t>
  </si>
  <si>
    <t>SOFTWARES</t>
  </si>
  <si>
    <t>OTROS ACTIVOS INTANGIBLES</t>
  </si>
  <si>
    <t>GASTOS POR LA COMPRA DE BIENES</t>
  </si>
  <si>
    <t>GASTOS POR LA CONTRATACION DE SERVICIOS</t>
  </si>
  <si>
    <t>ESTUDIO DE PREINVERSION</t>
  </si>
  <si>
    <t>ELABORACION DE EXPEDIENTES TECNICOS</t>
  </si>
  <si>
    <t>GASTO POR LA COMPRA DE BIENES</t>
  </si>
  <si>
    <t>GASTO POR LA CONTRATACION DE SERVICIOS</t>
  </si>
  <si>
    <t>sec_func</t>
  </si>
  <si>
    <t>0001. PROGRAMA ARTICULADO NUTRICIONAL</t>
  </si>
  <si>
    <t>0001</t>
  </si>
  <si>
    <t>3000001. ACCIONES COMUNES</t>
  </si>
  <si>
    <t>5004424. VIGILANCIA, INVESTIGACION Y TECNOLOGIAS EN NUTRICION</t>
  </si>
  <si>
    <t>0002</t>
  </si>
  <si>
    <t>0033244. VIGILANCIA, INVESTIGACION Y TECNOLOGIAS EN NUTRICION</t>
  </si>
  <si>
    <t>5004425. DESARROLLO DE NORMAS Y GUIAS TECNICAS EN NUTRICION</t>
  </si>
  <si>
    <t>0003</t>
  </si>
  <si>
    <t>0033247. DESARROLLO DE NORMAS Y GUIAS TECNICAS EN NUTRICION</t>
  </si>
  <si>
    <t>5004426. MONITOREO, SUPERVISION, EVALUACION Y CONTROL DEL PROGRAMA ARTICULADO NUTRICIONAL</t>
  </si>
  <si>
    <t>0004</t>
  </si>
  <si>
    <t>0044276. MONITOREO, SUPERVISION, EVALUACION Y CONTROL DEL PROGRAMA ARTICULADO NUTRICIONAL</t>
  </si>
  <si>
    <t>3000608. SERVICIOS DE CUIDADO DIURNO ACCEDEN A CONTROL DE CALIDAD NUTRICIONAL DE LOS ALIMENTOS</t>
  </si>
  <si>
    <t>5004427. CONTROL DE CALIDAD NUTRICIONAL DE LOS ALIMENTOS</t>
  </si>
  <si>
    <t>0005</t>
  </si>
  <si>
    <t>0033258. CONTROL DE CALIDAD NUTRICIONAL DE LOS ALIMENTOS</t>
  </si>
  <si>
    <t>5004428. VIGILANCIA DE LA CALIDAD DEL AGUA PARA EL CONSUMO HUMANO</t>
  </si>
  <si>
    <t>0006</t>
  </si>
  <si>
    <t>0033260. VIGILANCIA DE LA CALIDAD DEL AGUA PARA EL CONSUMO HUMANO</t>
  </si>
  <si>
    <t>5004429. DESINFECCION Y/O TRATAMIENTO DEL AGUA PARA EL CONSUMO HUMANO</t>
  </si>
  <si>
    <t>0007</t>
  </si>
  <si>
    <t>0033308. DESINFECCION Y/O TRATAMIENTO DEL AGUA PARA EL CONSUMO HUMANO</t>
  </si>
  <si>
    <t>5005326. INTERVENCIONES DE COMUNICACION PARA EL CUIDADO INFANTIL Y PREVENCION DE ANEMIA Y DESNUTRICION CRONICA INFANTIL</t>
  </si>
  <si>
    <t>0008</t>
  </si>
  <si>
    <t>0138950. INTERVENCIONES DE COMUNICACION PARA EL CUIDADO INFANTIL Y PREVENCION DE ANEMIA Y DESNUTRICION CRONICA INFANTIL</t>
  </si>
  <si>
    <t>0009</t>
  </si>
  <si>
    <t>0010</t>
  </si>
  <si>
    <t>5000030. ATENDER A NIÑOS CON DIAGNOSTICO DE ENFERMEDAD DIARREICA AGUDA COMPLICADA</t>
  </si>
  <si>
    <t>0011</t>
  </si>
  <si>
    <t>0033314. ATENCION EDA CON COMPLICACIONES</t>
  </si>
  <si>
    <t>0002. SALUD MATERNO NEONATAL</t>
  </si>
  <si>
    <t>0012</t>
  </si>
  <si>
    <t>0013</t>
  </si>
  <si>
    <t>0014</t>
  </si>
  <si>
    <t>5004389. DESARROLLO DE NORMAS Y GUIAS TECNICAS EN SALUD MATERNO NEONATAL</t>
  </si>
  <si>
    <t>0015</t>
  </si>
  <si>
    <t>0033287. DESARROLLO DE NORMAS Y GUIAS TECNICAS EN SALUD MATERNO NEONATAL</t>
  </si>
  <si>
    <t>5004430. MONITOREO, SUPERVISION, EVALUACION Y CONTROL DE LA SALUD MATERNO NEONATAL</t>
  </si>
  <si>
    <t>0016</t>
  </si>
  <si>
    <t>0044277. MONITOREO, SUPERVISION, EVALUACION Y CONTROL DE LA SALUD MATERNO NEONATAL</t>
  </si>
  <si>
    <t>0017</t>
  </si>
  <si>
    <t>0016. TBC-VIH/SIDA</t>
  </si>
  <si>
    <t>5004433. MONITOREO, SUPERVISION, EVALUACION Y CONTROL DE VIH/SIDA - TUBERCULOSIS</t>
  </si>
  <si>
    <t>0018</t>
  </si>
  <si>
    <t>0043950. MONITOREO, SUPERVISION, EVALUACION Y CONTROL DE VIH SIDA - TUBERCULOSIS</t>
  </si>
  <si>
    <t>5004434. DESARROLLO DE NORMAS Y GUIAS TECNICAS VIH/SIDA Y TUBERCULOSIS</t>
  </si>
  <si>
    <t>0019</t>
  </si>
  <si>
    <t>0043951. DESARROLLO DE NORMAS Y GUIAS TECNICAS VIH SIDA, TUBERCULOSIS</t>
  </si>
  <si>
    <t>3000614. PERSONAS CON DIAGNOSTICO DE TUBERCULOSIS</t>
  </si>
  <si>
    <t>5004438. DIAGNOSTICO DE CASOS DE TUBERCULOSIS</t>
  </si>
  <si>
    <t>0020</t>
  </si>
  <si>
    <t>0043964. DIAGNOSTICO DE CASOS DE TUBERCULOSIS</t>
  </si>
  <si>
    <t>0017. ENFERMEDADES METAXENICAS Y ZOONOSIS</t>
  </si>
  <si>
    <t>5000085. MONITOREO, SUPERVISION, EVALUACION Y CONTROL METAXENICAS Y ZOONOSIS</t>
  </si>
  <si>
    <t>0021</t>
  </si>
  <si>
    <t>0043975. MONITOREO, SUPERVISION, EVALUACION Y CONTROL METAXENICAS Y ZOONOSIS</t>
  </si>
  <si>
    <t>5004451. DESARROLLO DE NORMAS Y GUIAS TECNICAS EN METAXENICAS Y ZOONOSIS</t>
  </si>
  <si>
    <t>0022</t>
  </si>
  <si>
    <t>0043976. DESARROLLO DE NORMAS Y GUIAS TECNICAS EN METAXENICAS Y ZOONOSIS</t>
  </si>
  <si>
    <t>0023</t>
  </si>
  <si>
    <t>0018. ENFERMEDADES NO TRANSMISIBLES</t>
  </si>
  <si>
    <t>0024</t>
  </si>
  <si>
    <t>0025</t>
  </si>
  <si>
    <t>0026</t>
  </si>
  <si>
    <t>0027</t>
  </si>
  <si>
    <t>5004452. MONITOREO, SUPERVISION, EVALUACION Y CONTROL DE ENFERMEDADES NO TRANSMISIBLES</t>
  </si>
  <si>
    <t>0028</t>
  </si>
  <si>
    <t>0043985. MONITOREO, SUPERVISION, EVALUACION Y CONTROL DE ENFERMEDADES NO TRASMISIBLES</t>
  </si>
  <si>
    <t>0029</t>
  </si>
  <si>
    <t>0024. PREVENCION Y CONTROL DEL CANCER</t>
  </si>
  <si>
    <t>5004441. MONITOREO, SUPERVISION, EVALUACION Y CONTROL DE PREVENCION Y CONTROL DEL CANCER</t>
  </si>
  <si>
    <t>0030</t>
  </si>
  <si>
    <t>0044192. MONITOREO, SUPERVISION, EVALUACION Y CONTROL DE PREVENCION Y CONTROL DEL CANCER</t>
  </si>
  <si>
    <t>0031</t>
  </si>
  <si>
    <t>0051. PREVENCION Y TRATAMIENTO DEL CONSUMO DE DROGAS</t>
  </si>
  <si>
    <t>3000854. POBLACION RECIBE INTERVENCIONES TERAPEUTICAS PARA DISMINUIR EL RIESGO Y AFECTACION POR EL CONSUMO DE DROGAS</t>
  </si>
  <si>
    <t>5006176. SERVICIO DE ORIENTACION, CONSEJERIA E INTERVENCION BREVE</t>
  </si>
  <si>
    <t>0032</t>
  </si>
  <si>
    <t>0236252. SERVICIO DE ORIENTACION, CONSEJERIA E INTERVENCION BREVE</t>
  </si>
  <si>
    <t>0068. REDUCCION DE VULNERABILIDAD Y ATENCION DE EMERGENCIAS POR DESASTRES</t>
  </si>
  <si>
    <t>0033</t>
  </si>
  <si>
    <t>016. GESTION DE RIESGOS Y EMERGENCIAS</t>
  </si>
  <si>
    <t>0035. PREVENCION DE DESASTRES</t>
  </si>
  <si>
    <t>0034</t>
  </si>
  <si>
    <t>0035</t>
  </si>
  <si>
    <t>3000734. CAPACIDAD INSTALADA PARA LA PREPARACION Y RESPUESTA FRENTE A EMERGENCIAS Y DESASTRES</t>
  </si>
  <si>
    <t>0036</t>
  </si>
  <si>
    <t>0036. ATENCION INMEDIATA DE DESASTRES</t>
  </si>
  <si>
    <t>0037</t>
  </si>
  <si>
    <t>5005610. ADMINISTRACION Y ALMACENAMIENTO DE INFRAESTRUCTURA MOVIL PARA LA ASISTENCIA FRENTE A EMERGENCIAS Y DESASTRES</t>
  </si>
  <si>
    <t>0038</t>
  </si>
  <si>
    <t>0160877. ADMINISTRACION Y ALMACENAMIENTO DE INFRAESTRUCTURA MOVIL PARA LA ASISTENCIA FRENTE A EMERGENCIAS Y DESASTRES</t>
  </si>
  <si>
    <t>5005612. DESARROLLO DE LOS CENTROS Y ESPACIOS DE MONITOREO DE EMERGENCIAS Y DESASTRES</t>
  </si>
  <si>
    <t>0039</t>
  </si>
  <si>
    <t>0160879. DESARROLLO DE LOS CENTROS Y ESPACIOS DE MONITOREO DE EMERGENCIAS Y DESASTRES</t>
  </si>
  <si>
    <t>0040</t>
  </si>
  <si>
    <t>0104. REDUCCION DE LA MORTALIDAD POR EMERGENCIAS Y URGENCIAS MEDICAS</t>
  </si>
  <si>
    <t>5005138. MONITOREO, SUPERVISION Y EVALUACION DEL PROGRAMA PRESUPUESTAL</t>
  </si>
  <si>
    <t>0041</t>
  </si>
  <si>
    <t>0136007. MONITOREO,SUPERVISION Y EVALUACION DEL PROGRAMA PRESUPUESTAL</t>
  </si>
  <si>
    <t>5005139. ASISTENCIA TECNICA Y CAPACITACION</t>
  </si>
  <si>
    <t>0042</t>
  </si>
  <si>
    <t>0136008. ASISTENCIA TECNICA Y CAPACITACION</t>
  </si>
  <si>
    <t>0043</t>
  </si>
  <si>
    <t>3000684. ATENCION MEDICA TELEFONICA DE LA EMERGENCIA Y URGENCIA EN CENTRO REGULADOR</t>
  </si>
  <si>
    <t>0044</t>
  </si>
  <si>
    <t>0076112. SERVICIO DE ATENCION DE LLAMADAS DE EMERGENCIAS MEDICAS 106</t>
  </si>
  <si>
    <t>5002793. ATENCION MEDICA TELEFONICA DE LA EMERGENCIA</t>
  </si>
  <si>
    <t>0045</t>
  </si>
  <si>
    <t>0076113. ATENCION MEDICA TELEFONICA DE LA EMERGENCIA</t>
  </si>
  <si>
    <t>3000685. DESPACHO DE LA UNIDAD MOVIL Y COORDINACION DE LA REFERENCIA</t>
  </si>
  <si>
    <t>0046</t>
  </si>
  <si>
    <t>5005140. COORDINACION Y SEGUIMIENTO DE LA REFERENCIA</t>
  </si>
  <si>
    <t>0047</t>
  </si>
  <si>
    <t>0136009. COORDINACION Y SEGUIMIENTO DE LA REFERENCIA</t>
  </si>
  <si>
    <t>3000799. ATENCION PREHOSPITALARIA MOVIL DE LA EMERGENCIA Y URGENCIA INDIVIDUAL Y MASIVA</t>
  </si>
  <si>
    <t>0048</t>
  </si>
  <si>
    <t>0049</t>
  </si>
  <si>
    <t>3000800. POBLACION CON PRACTICAS EFECTIVAS FRENTE A LAS EMERGENCIAS Y URGENCIAS INDIVIDUALES Y MASIVAS</t>
  </si>
  <si>
    <t>0050</t>
  </si>
  <si>
    <t>3000801. TRANSPORTE ASISTIDO DE LA EMERGENCIA Y URGENCIA INDIVIDUAL</t>
  </si>
  <si>
    <t>0051</t>
  </si>
  <si>
    <t>0129. PREVENCION Y MANEJO DE CONDICIONES SECUNDARIAS DE SALUD EN PERSONAS CON DISCAPACIDAD</t>
  </si>
  <si>
    <t>0052</t>
  </si>
  <si>
    <t>0131. CONTROL Y PREVENCION EN SALUD MENTAL</t>
  </si>
  <si>
    <t>5005183. MONITOREO, SUPERVISION, EVALUACION Y CONTROL DEL PROGRAMA EN SALUD MENTAL</t>
  </si>
  <si>
    <t>0053</t>
  </si>
  <si>
    <t>0136775. MONITOREO, SUPERVISION, EVALUACION Y CONTROL DEL PROGRAMA EN SALUD MENTAL</t>
  </si>
  <si>
    <t>0054</t>
  </si>
  <si>
    <t>0055</t>
  </si>
  <si>
    <t>0056</t>
  </si>
  <si>
    <t>0058</t>
  </si>
  <si>
    <t>0059</t>
  </si>
  <si>
    <t>0061</t>
  </si>
  <si>
    <t>0062</t>
  </si>
  <si>
    <t>0063</t>
  </si>
  <si>
    <t>5000001. PLANEAMIENTO Y PRESUPUESTO</t>
  </si>
  <si>
    <t>0064</t>
  </si>
  <si>
    <t>0000576. DESARROLLAR EL PLANEAMIENTO DE LA GESTION</t>
  </si>
  <si>
    <t>5000002. CONDUCCION Y ORIENTACION SUPERIOR</t>
  </si>
  <si>
    <t>0065</t>
  </si>
  <si>
    <t>0000661. DIRECCION, ADMINISTRACION, COORDINACION, SUPERVISION Y CONTROL</t>
  </si>
  <si>
    <t>5000003. GESTION ADMINISTRATIVA</t>
  </si>
  <si>
    <t>0067</t>
  </si>
  <si>
    <t>0000152. APOYO A LA GESTION</t>
  </si>
  <si>
    <t>0069</t>
  </si>
  <si>
    <t>0000888. GESTION ADMINISTRATIVA</t>
  </si>
  <si>
    <t>0070</t>
  </si>
  <si>
    <t>0000907. GESTION, COORDINACION Y SUPERVISION</t>
  </si>
  <si>
    <t>0071</t>
  </si>
  <si>
    <t>0001085. MODERNIZACION INFORMATICA Y ESTADISTICA</t>
  </si>
  <si>
    <t>0072</t>
  </si>
  <si>
    <t>0013318. PLAN INTEGRAL DE GESTION AMBIENTAL</t>
  </si>
  <si>
    <t>0073</t>
  </si>
  <si>
    <t>0053571. GESTION DE RECURSOS HUMANOS</t>
  </si>
  <si>
    <t>0075</t>
  </si>
  <si>
    <t>0175723. GESTION DE ABASTECIMIENTO</t>
  </si>
  <si>
    <t>0076</t>
  </si>
  <si>
    <t>0178880. PREVISION Y CONTROL DE MEDICAMENTOS, INSUMOS Y DROGAS</t>
  </si>
  <si>
    <t>5000004. ASESORAMIENTO TECNICO Y JURIDICO</t>
  </si>
  <si>
    <t>0040624. ASESORAMIENTO TECNICO Y JURIDICO</t>
  </si>
  <si>
    <t>5000005. GESTION DE RECURSOS HUMANOS</t>
  </si>
  <si>
    <t>0000336. CAPACITACION EN DESARROLLO HUMANO</t>
  </si>
  <si>
    <t>5000006. ACCIONES DE CONTROL Y AUDITORIA</t>
  </si>
  <si>
    <t>0000537. CONTROL Y AUDITORIA</t>
  </si>
  <si>
    <t>5000377. MEJORAMIENTO DE LA OFERTA DE LOS SERVICIOS DE SALUD</t>
  </si>
  <si>
    <t>0033243. MONITOREO, SUPERVISION, EVALUACION Y CONTROL</t>
  </si>
  <si>
    <t>0000299. BRINDAR ATENCION BASICA DE SALUD</t>
  </si>
  <si>
    <t>0001026. MANTENIMIENTO DE LOS SERVICIOS DE SALUD</t>
  </si>
  <si>
    <t>5000383. ACCIONES DE DIRECCION DE PROMOCION Y DESARROLLO DE SANEAMIENTO</t>
  </si>
  <si>
    <t>5000500. ATENCION BASICA DE SALUD</t>
  </si>
  <si>
    <t>5000514. ATENCION INTEGRAL DE SALUD</t>
  </si>
  <si>
    <t>0033051. ATENCION INTEGRAL DE SALUD</t>
  </si>
  <si>
    <t>0044005. ASISTENCIA TECNICA EN MEDIDAS SANITARIAS</t>
  </si>
  <si>
    <t>5000619. CONTROL SANITARIO</t>
  </si>
  <si>
    <t>0175008. DIRECCION EJECUTIVA DE SALUD DE LAS PERSONAS</t>
  </si>
  <si>
    <t>5000698. DESARROLLO SOCIAL REGIONAL</t>
  </si>
  <si>
    <t>0040237. MONITOREO Y EVALUACION DE CONSEJOS</t>
  </si>
  <si>
    <t>5000730. EDUCACION, INFORMACION Y COMUNICACION DE SALUD</t>
  </si>
  <si>
    <t>0013135. MEJORAR LA COMUNICACION</t>
  </si>
  <si>
    <t>5001075. PROMOCION DE LA SALUD</t>
  </si>
  <si>
    <t>0024445. CAPACITACION DE PROMOTORES DE SALUD</t>
  </si>
  <si>
    <t>5001171. SEGURO INTEGRAL DE SALUD</t>
  </si>
  <si>
    <t>0179217. SEGUROS PUBLICOS Y PRIVADOS</t>
  </si>
  <si>
    <t>5001189. SERVICIOS DE APOYO AL DIAGNOSTICO Y TRATAMIENTO</t>
  </si>
  <si>
    <t>5001279. VIGILANCIA DE LOS RIESGOS PARA LA SALUD</t>
  </si>
  <si>
    <t>0001479. VIGILANCIA Y CONTROL DE EPIDEMIAS</t>
  </si>
  <si>
    <t>5001285. VIGILANCIA Y CONTROL DEL MEDIO AMBIENTE</t>
  </si>
  <si>
    <t>0000521. CONTROL DE HIGIENE ALIMENTARIA</t>
  </si>
  <si>
    <t>0007980. ACCIONES DE PREVENCION DE RIESGOS OCUPACIONALES Y AMBIENTALES</t>
  </si>
  <si>
    <t>0044077. SISTEMA Y SUPERVISION Y FISCALIZACION DE SUSTANCIAS QUIMICAS PELIGROSAS FORTALECIDO</t>
  </si>
  <si>
    <t>0176412. LOGRO DEL MANEJO ADECUADO DE RESIDUOS SOLIDOS</t>
  </si>
  <si>
    <t>051. ASISTENCIA SOCIAL</t>
  </si>
  <si>
    <t>0115. PROTECCION DE POBLACIONES EN RIESGO</t>
  </si>
  <si>
    <t>Objetivo</t>
  </si>
  <si>
    <t>OEI.01 - DISMINUIR LA PREVALENCIA DE ANEMIA Y DESNUTRICION CRONICA EN NIÑOS Y NIÑAS MENORES DE 5 AÑOS</t>
  </si>
  <si>
    <t>OEI.02  -  REDUCIR LA MORTALIDAD MATERNO Y NEONATAL DE MUJERES EN EDAD FERTIL , GESTANTES Y LOS RECIEN NACIDOS</t>
  </si>
  <si>
    <t>OEI.11 - MEJORAR LA GESTION INSTITUCIONAL DEL GOBIERNO REGIONAL DE HUANCAVELICA</t>
  </si>
  <si>
    <t>Actividad</t>
  </si>
  <si>
    <t xml:space="preserve">AEI.01.01   -  CRED COMPLETO DE ACUERDO A LA EDAD EN NIÑOS MENORES DE 3 AÑOS </t>
  </si>
  <si>
    <t xml:space="preserve">AEI.01.02  -  SUPLEMENTACION CON HIERRO DE ACUERDO A LA EDAD EN NIÑOS MENORES DE 3 AÑOS  </t>
  </si>
  <si>
    <t>AEI.01.03  -  VIGILANCIA DE LA CALIDAD DEL AGUA BACTERIOLOGICAMENTE SEGURA PARA EL CONSUMO HUMANO EN LA POBLACION GENERAL</t>
  </si>
  <si>
    <t xml:space="preserve">AEI.01.04  -  NIÑOS MENORES DE 36 MESES CON VACUNAS BASICAS COMPLETAS PARA SU EDAD </t>
  </si>
  <si>
    <t>AEI.02.05  -  ATENCION DE SALUD CON ENFASIS EN LAS ENFERMEDADES PREVALENTES, DE MANERA INTEGRAL, DEL NIÑO MENOR DE 05 AÑOS  Y SU ENTORNO</t>
  </si>
  <si>
    <t>AEI.01.06  - SEGUIMIENTO AL TRATAMIENTO DE NIÑOS CON DIAGNOSTICO DE ANEMIA</t>
  </si>
  <si>
    <t xml:space="preserve">AEI.02.01  -  ATENCION INTEGRAL, OPORTUNA, PERIODICA Y CONTINUA A GESTANTES Y PUERPERAS </t>
  </si>
  <si>
    <t>AEI.02.02  -  ATENCION INTEGRAL, OPORTUNA, PERIODICA Y CONTINUA A  LOS RECIEN NACIDOS</t>
  </si>
  <si>
    <t>AEI.03.01 -  ATENCION INTEGRAL Y OPORTUNA POR ETAPAS DE VIDA EN LA POBLACION DE LA REGION HUANCAVELICA</t>
  </si>
  <si>
    <t>AEI.11.03 - DOCUMENTOS DE GESTION Y DIRECTIVAS DE PROCEDIMIENTOS ADMINISTRATIVOS Y TECNICOS ACTUALIZADOS, ESTANDARIZADOS E IMPLEMENTADOS</t>
  </si>
  <si>
    <t>AEI.11.06 - INFRAESTRUCTURA Y EQUIPAMIENTO ADECUADO QUE FAVOREZCA UN BUEN CLIMA LABORAL Y MEJOR DESEMPEÑO DEL SERVIDOR</t>
  </si>
  <si>
    <t>AEI.11.01 - CAPACITACION PERMANENTE Y ESPECIALIZADA A LOS SERVIDORES DEL GOBIERNO REGIONAL</t>
  </si>
  <si>
    <t>AEI.11.04 - TECNOLOGIAS DE INFORMACION APROPIADAS PARA LA TRANFORMACION DIGITAL DE LA GESTION REGIONAL</t>
  </si>
  <si>
    <t>AEI.11.05 - MECANISMOS DE PARTICIPACION, PARA LA ARTICULACION DE PROPUESTAS DE DESARROLLO ENTRE ESTADO Y SOCIEDAD CIVIL</t>
  </si>
  <si>
    <t>AEI.11.02 - IMPLEMENTACION DE ENCUESTAS DE OPINION PUBLICA ENTRE LOS SERVICIOS EN LAS UNIDADES EJECUTORAS</t>
  </si>
  <si>
    <t>FINALIDAD:</t>
  </si>
  <si>
    <t>CATEGORIAS</t>
  </si>
  <si>
    <t>3 - ASIGNACION PRESUPUESTARIA QUE NO RESULTAN EN PRODUCTO</t>
  </si>
  <si>
    <t xml:space="preserve"> </t>
  </si>
  <si>
    <t>2 - ACCIONES CENTRALES</t>
  </si>
  <si>
    <t>1 -  PROGRAMAS PRESUPUESTALES CON ENFOQUE A RESULTADOS</t>
  </si>
  <si>
    <t>Total general</t>
  </si>
  <si>
    <t xml:space="preserve"> Ene</t>
  </si>
  <si>
    <t xml:space="preserve"> Feb</t>
  </si>
  <si>
    <t xml:space="preserve"> Mar</t>
  </si>
  <si>
    <t xml:space="preserve"> Abr</t>
  </si>
  <si>
    <t xml:space="preserve"> May</t>
  </si>
  <si>
    <t xml:space="preserve"> Jun</t>
  </si>
  <si>
    <t xml:space="preserve"> Jul</t>
  </si>
  <si>
    <t xml:space="preserve"> Ago</t>
  </si>
  <si>
    <t xml:space="preserve"> Set</t>
  </si>
  <si>
    <t xml:space="preserve"> Oct</t>
  </si>
  <si>
    <t xml:space="preserve"> Nov</t>
  </si>
  <si>
    <t xml:space="preserve"> Dic</t>
  </si>
  <si>
    <t xml:space="preserve"> Total</t>
  </si>
  <si>
    <t>DESCRIPCION</t>
  </si>
  <si>
    <t>CLASIFICADOR_DECRIPCION</t>
  </si>
  <si>
    <t>2.3.1 1.1 1</t>
  </si>
  <si>
    <t>2.3.1 1.1 2</t>
  </si>
  <si>
    <t>2.3.1 10.1 1</t>
  </si>
  <si>
    <t>2.3.1 10.1 2</t>
  </si>
  <si>
    <t>2.3.1 10.1 3</t>
  </si>
  <si>
    <t>2.3.1 10.1 4</t>
  </si>
  <si>
    <t>2.3.1 10.1 5</t>
  </si>
  <si>
    <t>2.3.1 10.1 6</t>
  </si>
  <si>
    <t>2.3.1 11.1 1</t>
  </si>
  <si>
    <t>2.3.1 11.1 2</t>
  </si>
  <si>
    <t>2.3.1 11.1 3</t>
  </si>
  <si>
    <t>2.3.1 11.1 4</t>
  </si>
  <si>
    <t>2.3.1 11.1 5</t>
  </si>
  <si>
    <t>2.3.1 11.1 6</t>
  </si>
  <si>
    <t>2.3.1 2.1 1</t>
  </si>
  <si>
    <t>2.3.1 2.1 2</t>
  </si>
  <si>
    <t>2.3.1 2.1 3</t>
  </si>
  <si>
    <t>2.3.1 3.1 1</t>
  </si>
  <si>
    <t>2.3.1 3.1 2</t>
  </si>
  <si>
    <t>2.3.1 3.1 3</t>
  </si>
  <si>
    <t>2.3.1 4.1 1</t>
  </si>
  <si>
    <t>2.3.1 5.1 1</t>
  </si>
  <si>
    <t>2.3.1 5.1 2</t>
  </si>
  <si>
    <t>2.3.1 5.2 1</t>
  </si>
  <si>
    <t>2.3.1 5.3 1</t>
  </si>
  <si>
    <t>2.3.1 5.3 2</t>
  </si>
  <si>
    <t>2.3.1 5.4 1</t>
  </si>
  <si>
    <t>2.3.1 5.99 99</t>
  </si>
  <si>
    <t>2.3.1 6.1 1</t>
  </si>
  <si>
    <t>2.3.1 6.1 2</t>
  </si>
  <si>
    <t>2.3.1 6.1 3</t>
  </si>
  <si>
    <t>2.3.1 6.1 4</t>
  </si>
  <si>
    <t>2.3.1 6.1 99</t>
  </si>
  <si>
    <t>2.3.1 7.1 1</t>
  </si>
  <si>
    <t>2.3.1 8.1 1</t>
  </si>
  <si>
    <t>2.3.1 8.1 2</t>
  </si>
  <si>
    <t>2.3.1 8.1 99</t>
  </si>
  <si>
    <t>2.3.1 8.2 1</t>
  </si>
  <si>
    <t>2.3.1 9.1 1</t>
  </si>
  <si>
    <t>2.3.1 9.1 2</t>
  </si>
  <si>
    <t>2.3.1 9.1 99</t>
  </si>
  <si>
    <t>2.3.1 99.1 1</t>
  </si>
  <si>
    <t>2.3.1 99.1 2</t>
  </si>
  <si>
    <t>2.3.1 99.1 3</t>
  </si>
  <si>
    <t>2.3.1 99.1 4</t>
  </si>
  <si>
    <t>2.3.1 99.1 5</t>
  </si>
  <si>
    <t>ADQUISICIÓN DE BIENES PARA PRESTACIÓN FUNERARIA</t>
  </si>
  <si>
    <t>2.3.1 99.1 99</t>
  </si>
  <si>
    <t>2.3.2 1.1 1</t>
  </si>
  <si>
    <t>2.3.2 1.1 2</t>
  </si>
  <si>
    <t>2.3.2 1.1 3</t>
  </si>
  <si>
    <t>2.3.2 1.1 99</t>
  </si>
  <si>
    <t>2.3.2 1.2 1</t>
  </si>
  <si>
    <t>2.3.2 1.2 2</t>
  </si>
  <si>
    <t>2.3.2 1.2 3</t>
  </si>
  <si>
    <t>2.3.2 1.2 99</t>
  </si>
  <si>
    <t>2.3.2 2.1 1</t>
  </si>
  <si>
    <t>2.3.2 2.1 2</t>
  </si>
  <si>
    <t>2.3.2 2.1 3</t>
  </si>
  <si>
    <t>2.3.2 2.2 1</t>
  </si>
  <si>
    <t>2.3.2 2.2 2</t>
  </si>
  <si>
    <t>2.3.2 2.2 3</t>
  </si>
  <si>
    <t>2.3.2 2.3 1</t>
  </si>
  <si>
    <t>2.3.2 2.3 99</t>
  </si>
  <si>
    <t>2.3.2 2.4 1</t>
  </si>
  <si>
    <t>2.3.2 2.4 3</t>
  </si>
  <si>
    <t>2.3.2 2.5 1</t>
  </si>
  <si>
    <t>DIFUSIÓN EN EL DIARIO OFICIAL</t>
  </si>
  <si>
    <t>2.3.2 3.1 1</t>
  </si>
  <si>
    <t>2.3.2 3.1 2</t>
  </si>
  <si>
    <t>2.3.2 4.2 1</t>
  </si>
  <si>
    <t>2.3.2 4.3 1</t>
  </si>
  <si>
    <t>DE CARRETERAS, CAMINOS Y PUENTES  NO CONCESIONADOS</t>
  </si>
  <si>
    <t>2.3.2 4.4 1</t>
  </si>
  <si>
    <t>GASTOS POR MANTENIMIENTO Y OPERACIÓN (PAMO)</t>
  </si>
  <si>
    <t>2.3.2 4.4 2</t>
  </si>
  <si>
    <t>GASTOS POR COSTO ANUAL DE MANTENIMIENTO (CAM)</t>
  </si>
  <si>
    <t>2.3.2 4.4 3</t>
  </si>
  <si>
    <t>GASTOS POR MANTENIMIENTO DERIVADOS DE INFORMES TÉCNICOS DE MANTENIMIENTO (ITM)</t>
  </si>
  <si>
    <t>2.3.2 4.4 4</t>
  </si>
  <si>
    <t>GASTOS POR MANTENIMIENTO PERIÓDICO INICIAL (PAMPI)</t>
  </si>
  <si>
    <t>2.3.2 4.4 5</t>
  </si>
  <si>
    <t>GASTOS POR MANTENIMIENTO DE EMERGENCIA</t>
  </si>
  <si>
    <t>2.3.2 4.5 1</t>
  </si>
  <si>
    <t>2.3.2 4.6 1</t>
  </si>
  <si>
    <t>2.3.2 4.7 1</t>
  </si>
  <si>
    <t>2.3.2 4.99 99</t>
  </si>
  <si>
    <t>2.3.2 5.1 1</t>
  </si>
  <si>
    <t>2.3.2 5.1 2</t>
  </si>
  <si>
    <t>2.3.2 5.1 3</t>
  </si>
  <si>
    <t>2.3.2 5.1 4</t>
  </si>
  <si>
    <t>2.3.2 5.1 99</t>
  </si>
  <si>
    <t>2.3.2 6.1 1</t>
  </si>
  <si>
    <t>2.3.2 6.1 2</t>
  </si>
  <si>
    <t>2.3.2 6.2 1</t>
  </si>
  <si>
    <t>2.3.2 6.2 2</t>
  </si>
  <si>
    <t>2.3.2 6.2 99</t>
  </si>
  <si>
    <t>2.3.2 6.3 1</t>
  </si>
  <si>
    <t>2.3.2 6.3 2</t>
  </si>
  <si>
    <t>2.3.2 6.3 3</t>
  </si>
  <si>
    <t>2.3.2 6.3 4</t>
  </si>
  <si>
    <t>2.3.2 6.3 99</t>
  </si>
  <si>
    <t>2.3.2 6.4 1</t>
  </si>
  <si>
    <t>2.3.2 7.1 1</t>
  </si>
  <si>
    <t>2.3.2 7.1 6</t>
  </si>
  <si>
    <t>ESTUDIOS</t>
  </si>
  <si>
    <t>2.3.2 7.1 7</t>
  </si>
  <si>
    <t>INVESTIGACIONES</t>
  </si>
  <si>
    <t>2.3.2 7.1 8</t>
  </si>
  <si>
    <t>DISEÑO DE METODOLOGÍAS, REFORMAS Y SIMILARES</t>
  </si>
  <si>
    <t>2.3.2 7.1 99</t>
  </si>
  <si>
    <t>2.3.2 7.10 1</t>
  </si>
  <si>
    <t>2.3.2 7.10 2</t>
  </si>
  <si>
    <t>2.3.2 7.10 99</t>
  </si>
  <si>
    <t>2.3.2 7.11 1</t>
  </si>
  <si>
    <t>2.3.2 7.11 2</t>
  </si>
  <si>
    <t>2.3.2 7.11 3</t>
  </si>
  <si>
    <t>2.3.2 7.11 4</t>
  </si>
  <si>
    <t>2.3.2 7.11 5</t>
  </si>
  <si>
    <t>2.3.2 7.11 6</t>
  </si>
  <si>
    <t>2.3.2 7.11 7</t>
  </si>
  <si>
    <t>PRESTACION FUNERARIA</t>
  </si>
  <si>
    <t>2.3.2 7.11 99</t>
  </si>
  <si>
    <t>2.3.2 7.12 1</t>
  </si>
  <si>
    <t>LOCACIÓN DE SERVICIOS - FONDO DE APOYO GERENCIAL</t>
  </si>
  <si>
    <t>2.3.2 7.12 2</t>
  </si>
  <si>
    <t>LOCACIÓN DE SERVICIOS - PERSONAL ALTAMENTE CALIFICADO</t>
  </si>
  <si>
    <t>2.3.2 7.13 5</t>
  </si>
  <si>
    <t>2.3.2 7.13 6</t>
  </si>
  <si>
    <t>2.3.2 7.13 9</t>
  </si>
  <si>
    <t>SERVICIOS DE AUDITORIAS</t>
  </si>
  <si>
    <t>2.3.2 7.14 5</t>
  </si>
  <si>
    <t>2.3.2 7.14 6</t>
  </si>
  <si>
    <t>2.3.2 7.2 1</t>
  </si>
  <si>
    <t>2.3.2 7.2 10</t>
  </si>
  <si>
    <t>2.3.2 7.2 11</t>
  </si>
  <si>
    <t>2.3.2 7.2 7</t>
  </si>
  <si>
    <t>2.3.2 7.2 9</t>
  </si>
  <si>
    <t>2.3.2 7.2 99</t>
  </si>
  <si>
    <t>2.3.2 7.3 1</t>
  </si>
  <si>
    <t>2.3.2 7.3 2</t>
  </si>
  <si>
    <t>2.3.2 7.4 1</t>
  </si>
  <si>
    <t>2.3.2 7.4 2</t>
  </si>
  <si>
    <t>2.3.2 7.4 3</t>
  </si>
  <si>
    <t>2.3.2 7.4 99</t>
  </si>
  <si>
    <t>2.3.2 7.5 1</t>
  </si>
  <si>
    <t>2.3.2 7.5 2</t>
  </si>
  <si>
    <t>2.3.2 7.5 4</t>
  </si>
  <si>
    <t>2.3.2 7.5 5</t>
  </si>
  <si>
    <t>2.3.2 7.5 6</t>
  </si>
  <si>
    <t>2.3.2 7.5 7</t>
  </si>
  <si>
    <t>INTERNOS DE MEDICINA Y ODONTOLOGIA</t>
  </si>
  <si>
    <t>2.3.2 7.5 8</t>
  </si>
  <si>
    <t>CONTRIBUCIONES A LOS SEGUROS DE SALUD</t>
  </si>
  <si>
    <t>2.3.2 7.5 9</t>
  </si>
  <si>
    <t>ASIGNACIÓN DE PROPINAS O ESTIPENDIOS PARA EL CUMPLIMIENTO DE METAS SOCIALES</t>
  </si>
  <si>
    <t>2.3.2 7.6 1</t>
  </si>
  <si>
    <t>2.3.2 7.7 1</t>
  </si>
  <si>
    <t>2.3.2 7.7 2</t>
  </si>
  <si>
    <t>2.3.2 7.7 3</t>
  </si>
  <si>
    <t>SERVICIOS DE EVALUACIONES, CERTIFICACIONES, LICENCIAMIENTO Y SIMILARES VINCULADOS AL MEDIO AMBIENTE</t>
  </si>
  <si>
    <t>2.3.2 7.8 1</t>
  </si>
  <si>
    <t>2.3.2 7.9 1</t>
  </si>
  <si>
    <t>2.3.2 7.9 2</t>
  </si>
  <si>
    <t>2.3.2 7.9 3</t>
  </si>
  <si>
    <t>2.3.2 7.9 4</t>
  </si>
  <si>
    <t>2.3.2 7.9 5</t>
  </si>
  <si>
    <t>2.3.2 7.9 99</t>
  </si>
  <si>
    <t>2.3.2 8.1 1</t>
  </si>
  <si>
    <t>2.3.2 8.1 2</t>
  </si>
  <si>
    <t>2.3.2 8.1 4</t>
  </si>
  <si>
    <t>AGUINALDOS DE C.A.S.</t>
  </si>
  <si>
    <t>2.3.2 8.1 5</t>
  </si>
  <si>
    <t>VACACIONES TRUNCAS DE C.A.S.</t>
  </si>
  <si>
    <t>2.3.2 8.1 6</t>
  </si>
  <si>
    <t>ENTREGA DE CUPÓN O VALE POR CONCEPTO DE ALIMENTACIÓN</t>
  </si>
  <si>
    <t>2.3.2 8.1 7</t>
  </si>
  <si>
    <t>BONIFICACIÓN EXTRAORDINARIA POR EMERGENCIA SANITARIA</t>
  </si>
  <si>
    <t>2.3.2 8.1 99</t>
  </si>
  <si>
    <t>OTROS GASTOS C.A.S</t>
  </si>
  <si>
    <t>2.6.1 1.1 1</t>
  </si>
  <si>
    <t>2.6.1 2.1 1</t>
  </si>
  <si>
    <t>2.6.1 2.1 2</t>
  </si>
  <si>
    <t>2.6.1 2.1 3</t>
  </si>
  <si>
    <t>2.6.1 2.1 4</t>
  </si>
  <si>
    <t>2.6.1 2.1 5</t>
  </si>
  <si>
    <t>2.6.1 2.1 6</t>
  </si>
  <si>
    <t>2.6.2 1.1 2</t>
  </si>
  <si>
    <t>2.6.2 1.1 3</t>
  </si>
  <si>
    <t>COSTO DE CONSTRUCCION POR ADMINISTRACION DIRECTA - PERSONAL</t>
  </si>
  <si>
    <t>2.6.2 1.1 4</t>
  </si>
  <si>
    <t>2.6.2 1.1 5</t>
  </si>
  <si>
    <t>2.6.2 1.1 6</t>
  </si>
  <si>
    <t>2.6.2 2.1 2</t>
  </si>
  <si>
    <t>2.6.2 2.1 3</t>
  </si>
  <si>
    <t>2.6.2 2.1 4</t>
  </si>
  <si>
    <t>2.6.2 2.1 5</t>
  </si>
  <si>
    <t>2.6.2 2.1 6</t>
  </si>
  <si>
    <t>2.6.2 2.2 2</t>
  </si>
  <si>
    <t>2.6.2 2.2 3</t>
  </si>
  <si>
    <t>2.6.2 2.2 4</t>
  </si>
  <si>
    <t>2.6.2 2.2 5</t>
  </si>
  <si>
    <t>2.6.2 2.2 6</t>
  </si>
  <si>
    <t>2.6.2 2.3 2</t>
  </si>
  <si>
    <t>2.6.2 2.3 3</t>
  </si>
  <si>
    <t>2.6.2 2.3 4</t>
  </si>
  <si>
    <t>2.6.2 2.3 5</t>
  </si>
  <si>
    <t>2.6.2 2.3 6</t>
  </si>
  <si>
    <t>2.6.2 2.4 2</t>
  </si>
  <si>
    <t>2.6.2 2.4 3</t>
  </si>
  <si>
    <t>2.6.2 2.4 4</t>
  </si>
  <si>
    <t>2.6.2 2.4 5</t>
  </si>
  <si>
    <t>2.6.2 2.4 6</t>
  </si>
  <si>
    <t>2.6.2 2.5 1</t>
  </si>
  <si>
    <t>2.6.2 2.5 3</t>
  </si>
  <si>
    <t>2.6.2 2.5 4</t>
  </si>
  <si>
    <t>2.6.2 2.5 5</t>
  </si>
  <si>
    <t>2.6.2 2.5 6</t>
  </si>
  <si>
    <t>2.6.2 2.6 2</t>
  </si>
  <si>
    <t>2.6.2 2.6 3</t>
  </si>
  <si>
    <t>2.6.2 2.6 4</t>
  </si>
  <si>
    <t>2.6.2 2.6 5</t>
  </si>
  <si>
    <t>2.6.2 2.6 6</t>
  </si>
  <si>
    <t>2.6.2 3.1 2</t>
  </si>
  <si>
    <t>2.6.2 3.1 3</t>
  </si>
  <si>
    <t>2.6.2 3.1 4</t>
  </si>
  <si>
    <t>2.6.2 3.1 5</t>
  </si>
  <si>
    <t>2.6.2 3.1 6</t>
  </si>
  <si>
    <t>2.6.2 3.2 3</t>
  </si>
  <si>
    <t>2.6.2 3.2 4</t>
  </si>
  <si>
    <t>2.6.2 3.2 5</t>
  </si>
  <si>
    <t>2.6.2 3.2 6</t>
  </si>
  <si>
    <t>2.6.2 3.2 7</t>
  </si>
  <si>
    <t>2.6.2 3.3 3</t>
  </si>
  <si>
    <t>2.6.2 3.3 4</t>
  </si>
  <si>
    <t>2.6.2 3.3 5</t>
  </si>
  <si>
    <t>2.6.2 3.3 6</t>
  </si>
  <si>
    <t>2.6.2 3.3 7</t>
  </si>
  <si>
    <t>2.6.2 3.4 2</t>
  </si>
  <si>
    <t>2.6.2 3.4 3</t>
  </si>
  <si>
    <t>2.6.2 3.4 4</t>
  </si>
  <si>
    <t>2.6.2 3.4 5</t>
  </si>
  <si>
    <t>2.6.2 3.4 6</t>
  </si>
  <si>
    <t>2.6.2 3.5 2</t>
  </si>
  <si>
    <t>2.6.2 3.5 3</t>
  </si>
  <si>
    <t>2.6.2 3.5 4</t>
  </si>
  <si>
    <t>2.6.2 3.5 5</t>
  </si>
  <si>
    <t>2.6.2 3.5 6</t>
  </si>
  <si>
    <t>2.6.2 3.6 2</t>
  </si>
  <si>
    <t>2.6.2 3.6 3</t>
  </si>
  <si>
    <t>2.6.2 3.6 4</t>
  </si>
  <si>
    <t>2.6.2 3.6 5</t>
  </si>
  <si>
    <t>2.6.2 3.6 6</t>
  </si>
  <si>
    <t>2.6.2 3.7 2</t>
  </si>
  <si>
    <t>2.6.2 3.7 3</t>
  </si>
  <si>
    <t>2.6.2 3.7 4</t>
  </si>
  <si>
    <t>2.6.2 3.7 5</t>
  </si>
  <si>
    <t>2.6.2 3.7 6</t>
  </si>
  <si>
    <t>2.6.2 3.99 2</t>
  </si>
  <si>
    <t>2.6.2 3.99 3</t>
  </si>
  <si>
    <t>2.6.2 3.99 4</t>
  </si>
  <si>
    <t>2.6.2 3.99 5</t>
  </si>
  <si>
    <t>2.6.2 3.99 6</t>
  </si>
  <si>
    <t>2.6.3 1.1 1</t>
  </si>
  <si>
    <t>2.6.3 1.1 2</t>
  </si>
  <si>
    <t>2.6.3 1.1 3</t>
  </si>
  <si>
    <t>2.6.3 2.1 1</t>
  </si>
  <si>
    <t>2.6.3 2.1 2</t>
  </si>
  <si>
    <t>2.6.3 2.2 1</t>
  </si>
  <si>
    <t>2.6.3 2.2 2</t>
  </si>
  <si>
    <t>2.6.3 2.3 1</t>
  </si>
  <si>
    <t>2.6.3 2.3 2</t>
  </si>
  <si>
    <t>2.6.3 2.3 3</t>
  </si>
  <si>
    <t>2.6.3 2.4 1</t>
  </si>
  <si>
    <t>2.6.3 2.4 2</t>
  </si>
  <si>
    <t>2.6.3 2.5 1</t>
  </si>
  <si>
    <t>2.6.3 2.5 2</t>
  </si>
  <si>
    <t>2.6.3 2.6 1</t>
  </si>
  <si>
    <t>2.6.3 2.6 2</t>
  </si>
  <si>
    <t>2.6.3 2.7 1</t>
  </si>
  <si>
    <t>2.6.3 2.7 2</t>
  </si>
  <si>
    <t>MOBILIARIO DE DEPORTES Y RECREACION</t>
  </si>
  <si>
    <t>2.6.3 2.8 1</t>
  </si>
  <si>
    <t>2.6.3 2.8 2</t>
  </si>
  <si>
    <t>2.6.3 2.9 1</t>
  </si>
  <si>
    <t>2.6.3 2.9 2</t>
  </si>
  <si>
    <t>2.6.3 2.9 3</t>
  </si>
  <si>
    <t>2.6.3 2.9 4</t>
  </si>
  <si>
    <t>2.6.3 2.9 5</t>
  </si>
  <si>
    <t>2.6.3 2.9 6</t>
  </si>
  <si>
    <t>2.6.3 2.9 99</t>
  </si>
  <si>
    <t>2.6.4 1.1 1</t>
  </si>
  <si>
    <t>2.6.4 1.1 2</t>
  </si>
  <si>
    <t>2.6.4 1.1 3</t>
  </si>
  <si>
    <t>2.6.5 1.1 1</t>
  </si>
  <si>
    <t>2.6.5 1.1 2</t>
  </si>
  <si>
    <t>2.6.5 1.1 3</t>
  </si>
  <si>
    <t>2.6.6 1.1 1</t>
  </si>
  <si>
    <t>2.6.6 1.1 2</t>
  </si>
  <si>
    <t>2.6.6 1.1 3</t>
  </si>
  <si>
    <t>2.6.6 1.1 4</t>
  </si>
  <si>
    <t>2.6.6 1.1 5</t>
  </si>
  <si>
    <t>2.6.6 1.1 6</t>
  </si>
  <si>
    <t>2.6.6 1.1 7</t>
  </si>
  <si>
    <t>2.6.6 1.1 8</t>
  </si>
  <si>
    <t>2.6.6 1.1 99</t>
  </si>
  <si>
    <t>2.6.6 1.2 1</t>
  </si>
  <si>
    <t>2.6.6 1.2 99</t>
  </si>
  <si>
    <t>2.6.6 1.3 1</t>
  </si>
  <si>
    <t>2.6.6 1.3 2</t>
  </si>
  <si>
    <t>2.6.6 1.3 99</t>
  </si>
  <si>
    <t>2.6.6 1.99 99</t>
  </si>
  <si>
    <t>2.6.7 1.2 1</t>
  </si>
  <si>
    <t>GASTOS POR LA CONTRATACION DE PERSONAL</t>
  </si>
  <si>
    <t>2.6.7 1.2 2</t>
  </si>
  <si>
    <t>2.6.7 1.2 3</t>
  </si>
  <si>
    <t>2.6.7 1.3 1</t>
  </si>
  <si>
    <t>2.6.7 1.3 2</t>
  </si>
  <si>
    <t>2.6.7 1.3 3</t>
  </si>
  <si>
    <t>2.6.7 1.4 1</t>
  </si>
  <si>
    <t>2.6.7 1.4 2</t>
  </si>
  <si>
    <t>2.6.7 1.4 3</t>
  </si>
  <si>
    <t>2.6.7 1.5 1</t>
  </si>
  <si>
    <t>2.6.7 1.5 2</t>
  </si>
  <si>
    <t>2.6.7 1.5 3</t>
  </si>
  <si>
    <t>2.6.7 1.6 1</t>
  </si>
  <si>
    <t>2.6.7 1.6 2</t>
  </si>
  <si>
    <t>2.6.7 1.6 3</t>
  </si>
  <si>
    <t>2.6.8 1.2 1</t>
  </si>
  <si>
    <t>2.6.8 1.3 1</t>
  </si>
  <si>
    <t>2.6.8 1.4 1</t>
  </si>
  <si>
    <t>GASTO POR LA CONTRATACION DE PERSONAL</t>
  </si>
  <si>
    <t>2.6.8 1.4 2</t>
  </si>
  <si>
    <t>2.6.8 1.4 3</t>
  </si>
  <si>
    <t>2.6.8 1.4 4</t>
  </si>
  <si>
    <t>GASTO POR LAUDOS ARBITRALES O SENTENCIAS VINCULADAS A INVERSIONES</t>
  </si>
  <si>
    <t>2.6.8 1.4 99</t>
  </si>
  <si>
    <t>3000877. ATENCION ENFERMEDADES DIARREICAS AGUDAS E INFECCIONES RESPIRATORIAS AGUDAS CON COMPLICACIONES</t>
  </si>
  <si>
    <t>3043958. POBLACION INFORMADA SOBRE USO CORRECTO DE CONDON PARA PREVENCION DE INFECCIONES DE TRANSMISION SEXUAL Y VIH/SIDA</t>
  </si>
  <si>
    <t>5000068. MEJORAR EN POBLACION INFORMADA EL USO CORRECTO DE CONDON PARA PREVENCION DE INFECCIONES DE TRANSMISION SEXUAL Y VIH/SIDA</t>
  </si>
  <si>
    <t>0136032. MEJORAR EN POBLACION INFORMADA EL USO CORRECTO DE CONDON PARA PREVENCION DE INFECCIONES DE TRANSMISION SEXUAL Y VIH/SIDA</t>
  </si>
  <si>
    <t>0289986. ATENCION PREHOSPITALARIA MOVIL DE LA EMERGENCIA Y URGENCIA</t>
  </si>
  <si>
    <t>5006278. ENTRENAMIENTO DE LA POBLACIÓN EN ACCIONES DE PRIMERA RESPUESTA FRENTE A LAS EMERGENCIA Y URGENCIAS MEDICAS</t>
  </si>
  <si>
    <t>0289987. ENTRENAMIENTO DE LA POBLACION EN ACCIONES DE PRIMERA RESPUESTA FRENTE A LAS EMERGENCIA Y URGENCIAS MEDICAS</t>
  </si>
  <si>
    <t>5006279. SERVICIO DE TRANSPORTE ASISTIDO DE LA EMERGENCIA Y URGENCIA</t>
  </si>
  <si>
    <t>0289988. SERVICIO DE TRANSPORTE ASISTIDO DE LA EMERGENCIA Y URGENCIA</t>
  </si>
  <si>
    <t>0066</t>
  </si>
  <si>
    <t>0074</t>
  </si>
  <si>
    <t>AEI.11.07 - ACTIVIDADES OPERATTIVAS E INVERSIONES EJECUTADOS EFICIENTEMENTE</t>
  </si>
  <si>
    <t>0175007. DIRECCION EJECUTIVA DE INTELIGENCIA SANITARIA</t>
  </si>
  <si>
    <t>0057</t>
  </si>
  <si>
    <t>0238543. PAGO DE CUOTAS DEL REPRO-AFP</t>
  </si>
  <si>
    <t>0060</t>
  </si>
  <si>
    <t>0033110. APOYO A LOS CLAS</t>
  </si>
  <si>
    <t>0068</t>
  </si>
  <si>
    <t>5000991. OBLIGACIONES PREVISIONALES</t>
  </si>
  <si>
    <t>0001153. PAGO DE PENSIONES</t>
  </si>
  <si>
    <t>24. PREVISION SOCIAL</t>
  </si>
  <si>
    <t>052. PREVISION SOCIAL</t>
  </si>
  <si>
    <t>0116. SISTEMAS DE PENSIONES</t>
  </si>
  <si>
    <t>3000002. POBLACION INFORMADA SOBRE SALUD SEXUAL, SALUD REPRODUCTIVA Y METODOS DE PLANIFICACION FAMILIAR</t>
  </si>
  <si>
    <t>5000059. BRINDAR INFORMACION SOBRE SALUD SEXUAL, SALUD REPRODUCTIVA Y METODOS DE PLANIFICACION FAMILIAR</t>
  </si>
  <si>
    <t>0053847. POBLACION INFORMADA SOBRE SALUD SEXUAL, SALUD REPRODUCTIVA Y METODOS DE PLANIFICACION FAMILIAR</t>
  </si>
  <si>
    <t>3043984. DIAGNOSTICO Y TRATAMIENTO DE CASOS DE ENFERMEDADES ZOONOTICAS</t>
  </si>
  <si>
    <t>5000094. EVALUACION, DIAGNOSTICO Y TRATAMIENTO DE CASOS DE ENFERMEDADES ZOONOTICAS</t>
  </si>
  <si>
    <t>0043984. DIAGNOSTICO Y TRATAMIENTO DE CASOS DE ENFERMEDADES ZOONOTICAS</t>
  </si>
  <si>
    <t>5005144. DESARROLLO DE NORMAS Y GUIAS TECNICAS EN DISCAPACIDAD</t>
  </si>
  <si>
    <t>0136012. DESARROLLO DE NORMAS Y GUIAS TECNICAS EN DISCAPACIDAD</t>
  </si>
  <si>
    <t>DIRECCION DE ATENCION INTEGRAL DE SALUD</t>
  </si>
  <si>
    <t>DIRECCION DE GESTION DEL RIESGO DE EMERGENCIAS Y DESASTRES</t>
  </si>
  <si>
    <t>3000740. SERVICIOS PUBLICOS SEGUROS ANTE EMERGENCIAS Y DESASTRES</t>
  </si>
  <si>
    <t>5005585. SEGURIDAD FISICO FUNCIONAL DE SERVICIOS PUBLICOS</t>
  </si>
  <si>
    <t>0160801. SEGURIDAD FISICO FUNCIONAL DE SERVICIOS PUBLICOS</t>
  </si>
  <si>
    <t>DIRECCION DE SERVICIOS DE SALUD, INFRAESTRUCTURA, EQUIPAMIENTO Y MANTENIMIENTO</t>
  </si>
  <si>
    <t>5002792. SERVICIO DE ATENCION DE LLAMADAS DE EMERGENCIAS MEDICAS "106"</t>
  </si>
  <si>
    <t>1001. PRODUCTOS ESPECIFICOS PARA DESARROLLO INFANTIL TEMPRANO</t>
  </si>
  <si>
    <t>DIRECCION EJECUTIVA DE PLANEAMIENTO PRESUPUESTO Y ORGANIZACIÓN</t>
  </si>
  <si>
    <t>DIRECCION GENERAL</t>
  </si>
  <si>
    <t>OFICINA DE TESORERIA</t>
  </si>
  <si>
    <t>OFICINA EJECUTIVA DE ADMINISTRACION</t>
  </si>
  <si>
    <t>OFICINA DE ADMINISTRACION DE RR.HH</t>
  </si>
  <si>
    <t>0049 - 5000003. GESTION ADMINISTRATIVA</t>
  </si>
  <si>
    <t>OFICNA DE ESTADISTICA E INFORMATICA</t>
  </si>
  <si>
    <t>DIRECCION EJECUTICA DE SALUD AMBIENTAL</t>
  </si>
  <si>
    <t>OFICINA EJECUTIVA DE RECURSOSO HUMANOS</t>
  </si>
  <si>
    <t>DIRECCION EJECUTIVA DE INTELIGENCIA SANITARIA</t>
  </si>
  <si>
    <t>OFICINA DE ABASTECIMIENTO Y SERVICOS GENERAL</t>
  </si>
  <si>
    <t>DIRECCION EJECUTIVA DE MEDICAMENTOS Y DROGAS</t>
  </si>
  <si>
    <t>PAGO DE CUOTAS DEL REPRO-AFP</t>
  </si>
  <si>
    <t>OFICINA DE ASESORIA JURIDICA</t>
  </si>
  <si>
    <t>CAPACITACION E INVESTIGACION</t>
  </si>
  <si>
    <t>OFICINA DE CONTROL INTERNO (OCI)</t>
  </si>
  <si>
    <t>DIRECCION DE GESTION SANITARIA Y CALIDAD EN SALUD</t>
  </si>
  <si>
    <t>DIRECCION EJECUTIVA DE GESTION DE PRESTACIONES DE SERVICIOS DE SALUD</t>
  </si>
  <si>
    <t>APOYO A LOS CLAS</t>
  </si>
  <si>
    <t>D.A.I.S.</t>
  </si>
  <si>
    <t>PUEBLOS ORIGINARIOS</t>
  </si>
  <si>
    <t>SALUD DE LAS PERSONAS</t>
  </si>
  <si>
    <t>CONSEJO REGIONAL DE SALUD</t>
  </si>
  <si>
    <t>UNIDAD DE COMUNICACIONES</t>
  </si>
  <si>
    <t>PENSIONISTAS</t>
  </si>
  <si>
    <t>DIRECCIUON DE PROMOCION DE LA SALUD Y GESTION TERRITORIAL</t>
  </si>
  <si>
    <t>DIRECCION DE SEGUROS PUBLICOS Y PRIVADOS</t>
  </si>
  <si>
    <t>OFICINA DE EPIDEMIOLOGIA</t>
  </si>
  <si>
    <t>HIGIENE ALIMENTARIA</t>
  </si>
  <si>
    <t>CONTROL DE RIESGOS OCUPACIONALES</t>
  </si>
  <si>
    <t>RECURSOS HIDRICOS</t>
  </si>
  <si>
    <t>RESIDUOS SOLIDOS (Fiscalización y Sanción)</t>
  </si>
  <si>
    <t>SEC_FUNC_ACTIVIDAD</t>
  </si>
  <si>
    <t>FINALIDAD</t>
  </si>
  <si>
    <t>FUNCION</t>
  </si>
  <si>
    <t>DIVICION_FN</t>
  </si>
  <si>
    <t>GRUPO_FN</t>
  </si>
  <si>
    <t>UNIDAD_MEDIDA</t>
  </si>
  <si>
    <t>FTE FTO</t>
  </si>
  <si>
    <t>00. RECURSOS ORDINARIOS</t>
  </si>
  <si>
    <t>09. RECURSOS DIRECTAMENTE RECAUDADOS</t>
  </si>
  <si>
    <t>13. DONACIONES Y TRANSFERENCIAS</t>
  </si>
  <si>
    <t>19. RECURSOS POR OPERACIONES OFICIALES DE CREDITO</t>
  </si>
  <si>
    <t>18. CANON Y SOBRECANON, REGALIAS, RENTAS ADUANAS Y PARTICIPACIONES</t>
  </si>
  <si>
    <t>2.3.1 1.1 1. ALIMENTOS Y BEBIDAS PARA CONSUMO HUMANO</t>
  </si>
  <si>
    <t>2.3.1 1.1 2. ALIMENTOS Y BEBIDAS PARA CONSUMO ANIMAL</t>
  </si>
  <si>
    <t>2.3.1 10.1 1. SUMINISTROS DE USO ZOOTECNICO</t>
  </si>
  <si>
    <t>2.3.1 10.1 2. MATERIAL BIOLOGICO</t>
  </si>
  <si>
    <t>2.3.1 10.1 3. ANIMALES PARA ESTUDIO</t>
  </si>
  <si>
    <t>2.3.1 10.1 4. FERTILIZANTES, INSECTICIDAS, FUNGICIDAS Y SIMILARES</t>
  </si>
  <si>
    <t>2.3.1 10.1 5. SUMINISTROS DE ACCESORIOS Y/O MATERIALES DE USO FORESTAL</t>
  </si>
  <si>
    <t>2.3.1 10.1 6. PRODUCTOS FARMACEUTICOS DE USO ANIMAL</t>
  </si>
  <si>
    <t>2.3.1 11.1 1. PARA EDIFICIOS Y ESTRUCTURAS</t>
  </si>
  <si>
    <t>2.3.1 11.1 2. PARA VEHICULOS</t>
  </si>
  <si>
    <t>2.3.1 11.1 3. PARA MOBILIARIO Y SIMILARES</t>
  </si>
  <si>
    <t>2.3.1 11.1 4. PARA MAQUINARIAS Y EQUIPOS</t>
  </si>
  <si>
    <t>2.3.1 11.1 5. OTROS MATERIALES DE MANTENIMIENTO</t>
  </si>
  <si>
    <t>2.3.1 11.1 6. MATERIALES DE  ACONDICIONAMIENTO</t>
  </si>
  <si>
    <t>2.3.1 2.1 1. VESTUARIO, ACCESORIOS Y PRENDAS DIVERSAS</t>
  </si>
  <si>
    <t>2.3.1 2.1 2. TEXTILES Y ACABADOS TEXTILES</t>
  </si>
  <si>
    <t>2.3.1 2.1 3. CALZADO</t>
  </si>
  <si>
    <t>2.3.1 3.1 1. COMBUSTIBLES Y CARBURANTES</t>
  </si>
  <si>
    <t>2.3.1 3.1 2. GASES</t>
  </si>
  <si>
    <t>2.3.1 3.1 3. LUBRICANTES, GRASAS Y AFINES</t>
  </si>
  <si>
    <t>2.3.1 4.1 1. MUNICIONES,  EXPLOSIVOS Y SIMILARES</t>
  </si>
  <si>
    <t>2.3.1 5.1 1. REPUESTOS Y ACCESORIOS</t>
  </si>
  <si>
    <t>2.3.1 5.1 2. PAPELERIA EN GENERAL, UTILES Y MATERIALES DE OFICINA</t>
  </si>
  <si>
    <t>2.3.1 5.2 1. AGROPECUARIO, GANADERO Y DE JARDINERIA</t>
  </si>
  <si>
    <t>2.3.1 5.3 1. ASEO, LIMPIEZA Y TOCADOR</t>
  </si>
  <si>
    <t>2.3.1 5.3 2. DE COCINA, COMEDOR Y CAFETERIA</t>
  </si>
  <si>
    <t>2.3.1 5.4 1. ELECTRICIDAD, ILUMINACION Y ELECTRONICA</t>
  </si>
  <si>
    <t>2.3.1 5.99 99. OTROS</t>
  </si>
  <si>
    <t>2.3.1 6.1 1. DE VEHICULOS</t>
  </si>
  <si>
    <t>2.3.1 6.1 2. DE COMUNICACIONES Y TELECOMUNICACIONES</t>
  </si>
  <si>
    <t>2.3.1 6.1 3. DE CONSTRUCCION Y MAQUINAS</t>
  </si>
  <si>
    <t>2.3.1 6.1 4. DE SEGURIDAD</t>
  </si>
  <si>
    <t>2.3.1 6.1 99. OTROS ACCESORIOS Y REPUESTOS</t>
  </si>
  <si>
    <t>2.3.1 7.1 1. ENSERES</t>
  </si>
  <si>
    <t>2.3.1 8.1 1. VACUNAS</t>
  </si>
  <si>
    <t>2.3.1 8.1 2. MEDICAMENTOS</t>
  </si>
  <si>
    <t>2.3.1 8.1 99. OTROS PRODUCTOS SIMILARES</t>
  </si>
  <si>
    <t>2.3.1 8.2 1. MATERIAL, INSUMOS, INSTRUMENTAL Y ACCESORIOS  MEDICOS, QUIRURGICOS, ODONTOLOGICOS Y DE LABORATORIO</t>
  </si>
  <si>
    <t>2.3.1 9.1 1. LIBROS, TEXTOS Y OTROS MATERIALES IMPRESOS</t>
  </si>
  <si>
    <t>2.3.1 9.1 2. MATERIAL DIDACTICO, ACCESORIOS Y UTILES DE ENSEÑANZA</t>
  </si>
  <si>
    <t>2.3.1 9.1 99. OTROS MATERIALES DIVERSOS DE ENSEÑANZA</t>
  </si>
  <si>
    <t>2.3.1 99.1 1. HERRAMIENTAS</t>
  </si>
  <si>
    <t>2.3.1 99.1 2. PRODUCTOS QUIMICOS</t>
  </si>
  <si>
    <t>2.3.1 99.1 3. LIBROS, DIARIOS, REVISTAS Y OTROS BIENES IMPRESOS NO VINCULADOS A ENSEÑANZA</t>
  </si>
  <si>
    <t>2.3.1 99.1 4. SIMBOLOS, DISTINTIVOS Y CONDECORACIONES</t>
  </si>
  <si>
    <t>2.3.1 99.1 5. ADQUISICIÓN DE BIENES PARA PRESTACIÓN FUNERARIA</t>
  </si>
  <si>
    <t>2.3.1 99.1 99. OTROS BIENES</t>
  </si>
  <si>
    <t>2.3.2 1.1 1. PASAJES Y GASTOS DE TRANSPORTE</t>
  </si>
  <si>
    <t>2.3.2 1.1 2. VIATICOS Y ASIGNACIONES POR COMISION DE SERVICIO</t>
  </si>
  <si>
    <t>2.3.2 1.1 3. VIATICOS Y FLETES POR CAMBIO DE COLOCACION</t>
  </si>
  <si>
    <t>2.3.2 1.1 99. OTROS GASTOS</t>
  </si>
  <si>
    <t>2.3.2 1.2 1. PASAJES Y GASTOS DE TRANSPORTE</t>
  </si>
  <si>
    <t>2.3.2 1.2 2. VIATICOS Y ASIGNACIONES POR COMISION DE SERVICIO</t>
  </si>
  <si>
    <t>2.3.2 1.2 3. VIATICOS Y FLETES POR CAMBIO DE COLOCACION</t>
  </si>
  <si>
    <t>2.3.2 1.2 99. OTROS GASTOS</t>
  </si>
  <si>
    <t>2.3.2 10.1 1. PROPINAS A VOLUNTARIOS</t>
  </si>
  <si>
    <t>2.3.2 10.1 1</t>
  </si>
  <si>
    <t>PROPINAS A VOLUNTARIOS</t>
  </si>
  <si>
    <t>2.3.2 2.1 1. SERVICIO DE SUMINISTRO DE ENERGIA ELECTRICA</t>
  </si>
  <si>
    <t>2.3.2 2.1 2. SERVICIO DE AGUA Y DESAGUE</t>
  </si>
  <si>
    <t>2.3.2 2.1 3. SERVICIO DE SUMINISTRO DE GAS</t>
  </si>
  <si>
    <t>2.3.2 2.2 1. SERVICIO DE TELEFONIA MOVIL</t>
  </si>
  <si>
    <t>2.3.2 2.2 2. SERVICIO DE TELEFONIA FIJA</t>
  </si>
  <si>
    <t>2.3.2 2.2 3. SERVICIO DE INTERNET</t>
  </si>
  <si>
    <t>2.3.2 2.3 1. CORREOS Y SERVICIOS DE MENSAJERIA</t>
  </si>
  <si>
    <t>2.3.2 2.3 99. OTROS SERVICIOS DE COMUNICACION</t>
  </si>
  <si>
    <t>2.3.2 2.4 1. SERVICIO DE PUBLICIDAD</t>
  </si>
  <si>
    <t>2.3.2 2.4 3. SERVICIOS DE IMAGEN INSTITUCIONAL</t>
  </si>
  <si>
    <t>2.3.2 2.5 1. DIFUSIÓN EN EL DIARIO OFICIAL</t>
  </si>
  <si>
    <t>2.3.2 3.1 1. SERVICIOS DE LIMPIEZA E HIGIENE</t>
  </si>
  <si>
    <t>2.3.2 3.1 2. SERVICIOS DE SEGURIDAD Y VIGILANCIA</t>
  </si>
  <si>
    <t>2.3.2 4.2 1. DE EDIFICACIONES, OFICINAS Y ESTRUCTURAS</t>
  </si>
  <si>
    <t>2.3.2 4.3 1. DE CARRETERAS, CAMINOS Y PUENTES  NO CONCESIONADOS</t>
  </si>
  <si>
    <t>2.3.2 4.4 1. GASTOS POR MANTENIMIENTO Y OPERACIÓN (PAMO)</t>
  </si>
  <si>
    <t>2.3.2 4.4 2. GASTOS POR COSTO ANUAL DE MANTENIMIENTO (CAM)</t>
  </si>
  <si>
    <t>2.3.2 4.4 3. GASTOS POR MANTENIMIENTO DERIVADOS DE INFORMES TÉCNICOS DE MANTENIMIENTO (ITM)</t>
  </si>
  <si>
    <t>2.3.2 4.4 4. GASTOS POR MANTENIMIENTO PERIÓDICO INICIAL (PAMPI)</t>
  </si>
  <si>
    <t>2.3.2 4.4 5. GASTOS POR MANTENIMIENTO DE EMERGENCIA</t>
  </si>
  <si>
    <t>2.3.2 4.5 1. DE VEHICULOS</t>
  </si>
  <si>
    <t>2.3.2 4.6 1. DE MOBILIARIO Y SIMILARES</t>
  </si>
  <si>
    <t>2.3.2 4.7 1. DE MAQUINARIAS Y EQUIPOS</t>
  </si>
  <si>
    <t>2.3.2 4.99. DE OTROS BIENES Y ACTIVOS</t>
  </si>
  <si>
    <t>2.3.2 4.99</t>
  </si>
  <si>
    <t>2.3.2 4.99 99. DE OTROS BIENES Y ACTIVOS</t>
  </si>
  <si>
    <t>2.3.2 5.1 1. DE EDIFICIOS Y ESTRUCTURAS</t>
  </si>
  <si>
    <t>2.3.2 5.1 2. DE VEHICULOS</t>
  </si>
  <si>
    <t>2.3.2 5.1 3. DE MOBILIARIO Y SIMILARES</t>
  </si>
  <si>
    <t>2.3.2 5.1 4. DE MAQUINARIAS Y EQUIPOS</t>
  </si>
  <si>
    <t>2.3.2 5.1 99. DE OTROS BIENES Y ACTIVOS</t>
  </si>
  <si>
    <t>2.3.2 6.1 1. GASTOS LEGALES Y JUDICIALES</t>
  </si>
  <si>
    <t>2.3.2 6.1 2. GASTOS NOTARIALES</t>
  </si>
  <si>
    <t>2.3.2 6.2 1. CARGOS BANCARIOS</t>
  </si>
  <si>
    <t>2.3.2 6.2 2. GASTOS FINANCIEROS POR COMPRA Y VENTA DE TITULOS Y VALORES</t>
  </si>
  <si>
    <t>2.3.2 6.2 99. OTROS SERVICIOS FINANCIEROS</t>
  </si>
  <si>
    <t>2.3.2 6.3 1. SEGURO DE VIDA</t>
  </si>
  <si>
    <t>2.3.2 6.3 2. SEGURO DE VEHICULOS</t>
  </si>
  <si>
    <t>2.3.2 6.3 3. SEGURO OBLIGATORIO ACCIDENTES DE TRANSITO (SOAT)</t>
  </si>
  <si>
    <t>2.3.2 6.3 4. OTROS SEGUROS PERSONALES</t>
  </si>
  <si>
    <t>2.3.2 6.3 99. OTROS SEGUROS DE  BIENES MUEBLES E INMUEBLES</t>
  </si>
  <si>
    <t>2.3.2 6.4 1. GASTOS POR PRESTACIONES DE SALUD</t>
  </si>
  <si>
    <t>2.3.2 7.1 1. CONSULTORIAS</t>
  </si>
  <si>
    <t>2.3.2 7.1 6. ESTUDIOS</t>
  </si>
  <si>
    <t>2.3.2 7.1 7. INVESTIGACIONES</t>
  </si>
  <si>
    <t>2.3.2 7.1 8. DISEÑO DE METODOLOGÍAS, REFORMAS Y SIMILARES</t>
  </si>
  <si>
    <t>2.3.2 7.1 99. OTROS SERVICIOS SIMILARES</t>
  </si>
  <si>
    <t>2.3.2 7.10 1. SEMINARIOS ,TALLERES Y SIMILARES ORGANIZADOS POR LA  INSTITUCION</t>
  </si>
  <si>
    <t>2.3.2 7.10 2. ATENCIONES OFICIALES Y CELEBRACIONES INSTITUCIONALES</t>
  </si>
  <si>
    <t>2.3.2 7.10 99. OTRAS ATENCIONES Y CELEBRACIONES</t>
  </si>
  <si>
    <t>2.3.2 7.11 1. EMBALAJE Y ALMACENAJE</t>
  </si>
  <si>
    <t>2.3.2 7.11 2. TRANSPORTE Y TRASLADO DE CARGA, BIENES Y MATERIALES</t>
  </si>
  <si>
    <t>2.3.2 7.11 3. SERVICIOS RELACIONADOS CON FLORERIA, JARDINERIA Y OTRAS ACTIVIDADES SIMILARES</t>
  </si>
  <si>
    <t>2.3.2 7.11 4. SERVICIOS DE CALIFICACION DE PENSIONES</t>
  </si>
  <si>
    <t>2.3.2 7.11 5. SERVICIOS DE ALIMENTACION DE CONSUMO HUMANO</t>
  </si>
  <si>
    <t>2.3.2 7.11 6. SERVICIO DE IMPRESIONES, ENCUADERNACION Y EMPASTADO</t>
  </si>
  <si>
    <t>2.3.2 7.11 7. PRESTACION FUNERARIA</t>
  </si>
  <si>
    <t>2.3.2 7.11 99. SERVICIOS DIVERSOS</t>
  </si>
  <si>
    <t>2.3.2 7.12 1. LOCACIÓN DE SERVICIOS - FONDO DE APOYO GERENCIAL</t>
  </si>
  <si>
    <t>2.3.2 7.12 2. LOCACIÓN DE SERVICIOS - PERSONAL ALTAMENTE CALIFICADO</t>
  </si>
  <si>
    <t>2.3.2 7.13 5. ASESORÍA Y/O DEFENSA LEGAL PARA SERVIDORES Y EX-SERVIDORES CIVILES</t>
  </si>
  <si>
    <t>ASESORÍA Y/O DEFENSA LEGAL PARA SERVIDORES Y EX-SERVIDORES CIVILES</t>
  </si>
  <si>
    <t>2.3.2 7.13 6. ASESORÍA Y/O DEFENSA LEGAL PARA ENTIDADES PÚBLICAS EN EL MARCO DE CONTROVERSIAS CONTRACTUALES NACIONALES O INTERNACIONALES</t>
  </si>
  <si>
    <t>ASESORÍA Y/O DEFENSA LEGAL PARA ENTIDADES PÚBLICAS EN EL MARCO DE CONTROVERSIAS CONTRACTUALES NACIONALES O INTERNACIONALES</t>
  </si>
  <si>
    <t>2.3.2 7.13 9. SERVICIOS DE AUDITORIAS</t>
  </si>
  <si>
    <t>2.3.2 7.13 98. OTROS SERVICIOS TÉCNICOS Y PROFESIONALES DESARROLLADOS POR PERSONAS JURÍDICAS</t>
  </si>
  <si>
    <t>2.3.2 7.13 98</t>
  </si>
  <si>
    <t>OTROS SERVICIOS TÉCNICOS Y PROFESIONALES DESARROLLADOS POR PERSONAS JURÍDICAS</t>
  </si>
  <si>
    <t>2.3.2 7.14 5. ASESORÍA Y/O DEFENSA LEGAL PARA SERVIDORES Y EX-SERVIDORES CIVILES</t>
  </si>
  <si>
    <t>2.3.2 7.14 6. ASESORÍA Y/O DEFENSA LEGAL PARA ENTIDADES PÚBLICAS EN EL MARCO DE CONTROVERSIAS CONTRACTUALES NACIONALES O INTERNACIONALES</t>
  </si>
  <si>
    <t>2.3.2 7.14 98. OTROS SERVICIOS TÉCNICOS Y PROFESIONALES DESARROLLADOS POR PERSONAS NATURALES</t>
  </si>
  <si>
    <t>2.3.2 7.14 98</t>
  </si>
  <si>
    <t>OTROS SERVICIOS TÉCNICOS Y PROFESIONALES DESARROLLADOS POR PERSONAS NATURALES</t>
  </si>
  <si>
    <t>2.3.2 7.2 1. CONSULTORIAS</t>
  </si>
  <si>
    <t>2.3.2 7.2 10. INVESTIGACIONES</t>
  </si>
  <si>
    <t>2.3.2 7.2 11. DISEÑO DE METODOLOGÍAS, REFORMAS Y SIMILARES</t>
  </si>
  <si>
    <t>2.3.2 7.2 12. ENTREGA ECONÓMICA POR PRESTACIONES ADICIONALES EN SALUD</t>
  </si>
  <si>
    <t>2.3.2 7.2 12</t>
  </si>
  <si>
    <t>ENTREGA ECONÓMICA POR PRESTACIONES ADICIONALES EN SALUD</t>
  </si>
  <si>
    <t>2.3.2 7.2 7. SERVICIOS COMPLEMENTARIOS DE SALUD</t>
  </si>
  <si>
    <t>2.3.2 7.2 9. ESTUDIOS</t>
  </si>
  <si>
    <t>2.3.2 7.2 99. OTROS SERVICIOS SIMILARES</t>
  </si>
  <si>
    <t>2.3.2 7.3 1. REALIZADO POR PERSONAS JURIDICAS</t>
  </si>
  <si>
    <t>2.3.2 7.3 2. REALIZADO POR PERSONAS NATURALES</t>
  </si>
  <si>
    <t>2.3.2 7.4 1. ELABORACION DE PROGRAMAS INFORMATICOS</t>
  </si>
  <si>
    <t>2.3.2 7.4 2. PROCESAMIENTOS DE DATOS</t>
  </si>
  <si>
    <t>2.3.2 7.4 3. SOPORTE TECNICO</t>
  </si>
  <si>
    <t>2.3.2 7.4 99. OTROS SERVICIOS DE INFORMATICA</t>
  </si>
  <si>
    <t>2.3.2 7.5 1. ESTIPENDIO POR SECIGRA</t>
  </si>
  <si>
    <t>2.3.2 7.5 10. SUBVENCION ADICIONAL DE PRACTICAS PROFESIONALES</t>
  </si>
  <si>
    <t>2.3.2 7.5 10</t>
  </si>
  <si>
    <t>SUBVENCION ADICIONAL DE PRACTICAS PROFESIONALES</t>
  </si>
  <si>
    <t>2.3.2 7.5 2. PROPINAS PARA PRACTICANTES</t>
  </si>
  <si>
    <t>2.3.2 7.5 4. ANIMADORAS Y ALFABETIZADORES</t>
  </si>
  <si>
    <t>2.3.2 7.5 5. ALUMNOS DE ESCUELAS MILITARES Y POLICIALES</t>
  </si>
  <si>
    <t>2.3.2 7.5 6. ESTIPENDIO A LOS CANDIDATOS A GERENTES PÚBLICOS</t>
  </si>
  <si>
    <t>2.3.2 7.5 7. INTERNOS DE MEDICINA Y ODONTOLOGIA</t>
  </si>
  <si>
    <t>2.3.2 7.5 8. CONTRIBUCIONES A LOS SEGUROS DE SALUD</t>
  </si>
  <si>
    <t>2.3.2 7.5 9. ASIGNACIÓN DE PROPINAS O ESTIPENDIOS PARA EL CUMPLIMIENTO DE METAS SOCIALES</t>
  </si>
  <si>
    <t>2.3.2 7.6 1. SERVICIO Y GESTION DE EVALUACION INTERNACIONAL DE PROCESOS</t>
  </si>
  <si>
    <t>2.3.2 7.7 1. SERVICIOS RELACIONADOS CON EL MEDIO AMBIENTE</t>
  </si>
  <si>
    <t>2.3.2 7.7 2. SERVICIO DE REMEDIACION AMBIENTAL</t>
  </si>
  <si>
    <t>2.3.2 7.7 3. SERVICIOS DE EVALUACIONES, CERTIFICACIONES, LICENCIAMIENTO Y SIMILARES VINCULADOS AL MEDIO AMBIENTE</t>
  </si>
  <si>
    <t>2.3.2 7.8 1. SERVICIOS RELACIONADOS CON EL TRATAMIENTO DE AGUA</t>
  </si>
  <si>
    <t>2.3.2 7.9 1. ORGANIZACION Y CONDUCCION DE EVENTOS DEPORTIVOS</t>
  </si>
  <si>
    <t>2.3.2 7.9 2. ORGANIZACION Y CONDUCCION DE EVENTOS RECREACIONALES</t>
  </si>
  <si>
    <t>2.3.2 7.9 3. ORGANIZACION Y CONDUCCION DE ESPECTACULOS</t>
  </si>
  <si>
    <t>2.3.2 7.9 4. AUSPICIO Y PATROCINIO DE EVENTOS CULTURALES Y DE ARTE</t>
  </si>
  <si>
    <t>2.3.2 7.9 5. ORGANIZACION DE EVENTOS CULTURALES</t>
  </si>
  <si>
    <t>2.3.2 7.9 99. OTROS RELACIONADOS A ORGANIZACION DE EVENTOS</t>
  </si>
  <si>
    <t>2.3.2 8.1 1. CONTRATO ADMINISTRATIVO DE SERVICIOS</t>
  </si>
  <si>
    <t>2.3.2 8.1 2. CONTRIBUCIONES A ESSALUD DE C.A.S.</t>
  </si>
  <si>
    <t>2.3.2 8.1 4. AGUINALDOS DE C.A.S.</t>
  </si>
  <si>
    <t>2.3.2 8.1 5. VACACIONES TRUNCAS DE C.A.S.</t>
  </si>
  <si>
    <t>2.3.2 8.1 6. ENTREGA DE CUPÓN O VALE POR CONCEPTO DE ALIMENTACIÓN</t>
  </si>
  <si>
    <t>2.3.2 8.1 7. BONIFICACIÓN EXTRAORDINARIA POR EMERGENCIA SANITARIA</t>
  </si>
  <si>
    <t>2.3.2 8.1 99. OTROS GASTOS C.A.S</t>
  </si>
  <si>
    <t>2.3.2 9.1 1. LOCACIÓN DE SERVICIOS REALIZADOS POR PERSONAS NATURALES RELACIONADAS AL ROL DE LA ENTIDAD</t>
  </si>
  <si>
    <t>2.3.2 9.1 1</t>
  </si>
  <si>
    <t>LOCACIÓN DE SERVICIOS REALIZADOS POR PERSONAS NATURALES RELACIONADAS AL ROL DE LA ENTIDAD</t>
  </si>
  <si>
    <t>2.6.1 1.1 1. COMPRA DE VIVIENDAS RESIDENCIALES</t>
  </si>
  <si>
    <t>2.6.1 2.1 1. COMPRA DE EDIFICIOS ADMINISTRATIVOS</t>
  </si>
  <si>
    <t>2.6.1 2.1 2. COMPRA DE INSTALACIONES EDUCATIVAS</t>
  </si>
  <si>
    <t>2.6.1 2.1 3. COMPRA DE INSTALACIONES MEDICAS</t>
  </si>
  <si>
    <t>2.6.1 2.1 4. COMPRA DE INSTALACIONES SOCIALES Y CULTURALES</t>
  </si>
  <si>
    <t>2.6.1 2.1 5. COMPRA DE CENTROS DE RECLUSION</t>
  </si>
  <si>
    <t>2.6.1 2.1 6. COMPRA DE EDIFICIOS O UNIDADES NO RESIDENCIALES</t>
  </si>
  <si>
    <t>2.6.2 1.1 2. COSTO DE CONSTRUCCION POR CONTRATA</t>
  </si>
  <si>
    <t>2.6.2 1.1 3. COSTO DE CONSTRUCCION POR ADMINISTRACION DIRECTA - PERSONAL</t>
  </si>
  <si>
    <t>2.6.2 1.1 4. COSTO DE CONSTRUCCION POR ADMINISTRACION DIRECTA - BIENES</t>
  </si>
  <si>
    <t>2.6.2 1.1 5. COSTO DE CONSTRUCCION POR ADMINISTRACION DIRECTA - SERVICIOS</t>
  </si>
  <si>
    <t>2.6.2 1.1 6. COSTO DE CONSTRUCCION POR ADMINISTRACION DIRECTA - OTROS</t>
  </si>
  <si>
    <t>2.6.2 2.1 2. COSTO DE CONSTRUCCION POR CONTRATA</t>
  </si>
  <si>
    <t>2.6.2 2.1 3. COSTO DE CONSTRUCCION POR ADMINISTRACION DIRECTA - PERSONAL</t>
  </si>
  <si>
    <t>2.6.2 2.1 4. COSTO DE CONSTRUCCION POR ADMINISTRACION DIRECTA - BIENES</t>
  </si>
  <si>
    <t>2.6.2 2.1 5. COSTO DE CONSTRUCCION POR ADMINISTRACION DIRECTA - SERVICIOS</t>
  </si>
  <si>
    <t>2.6.2 2.1 6. COSTO DE CONSTRUCCION POR ADMINISTRACION DIRECTA - OTROS</t>
  </si>
  <si>
    <t>2.6.2 2.2 2. COSTO DE CONSTRUCCION POR CONTRATA</t>
  </si>
  <si>
    <t>2.6.2 2.2 3. COSTO DE CONSTRUCCION POR ADMINISTRACION DIRECTA - PERSONAL</t>
  </si>
  <si>
    <t>2.6.2 2.2 4. COSTO DE CONSTRUCCION POR ADMINISTRACION DIRECTA - BIENES</t>
  </si>
  <si>
    <t>2.6.2 2.2 5. COSTO DE CONSTRUCCION POR ADMINISTRACION DIRECTA - SERVICIOS</t>
  </si>
  <si>
    <t>2.6.2 2.2 6. COSTO DE CONSTRUCCION POR ADMINISTRACION DIRECTA - OTROS</t>
  </si>
  <si>
    <t>2.6.2 2.3 2. COSTO DE CONSTRUCCION POR CONTRATA</t>
  </si>
  <si>
    <t>2.6.2 2.3 3. COSTO DE CONSTRUCCION POR ADMINISTRACION DIRECTA - PERSONAL</t>
  </si>
  <si>
    <t>2.6.2 2.3 4. COSTO DE CONSTRUCCION POR ADMINISTRACION DIRECTA - BIENES</t>
  </si>
  <si>
    <t>2.6.2 2.3 5. COSTO DE CONSTRUCCION POR ADMINISTRACION DIRECTA - SERVICIOS</t>
  </si>
  <si>
    <t>2.6.2 2.3 6. COSTO DE CONSTRUCCION POR ADMINISTRACION DIRECTA - OTROS</t>
  </si>
  <si>
    <t>2.6.2 2.4 2. COSTO DE CONSTRUCCION POR CONTRATA</t>
  </si>
  <si>
    <t>2.6.2 2.4 3. COSTO DE CONSTRUCCION POR ADMINISTRACION DIRECTA - PERSONAL</t>
  </si>
  <si>
    <t>2.6.2 2.4 4. COSTO DE CONSTRUCCION POR ADMINISTRACION DIRECTA - BIENES</t>
  </si>
  <si>
    <t>2.6.2 2.4 5. COSTO DE CONSTRUCCION POR ADMINISTRACION DIRECTA - SERVICIOS</t>
  </si>
  <si>
    <t>2.6.2 2.4 6. COSTO DE CONSTRUCCION POR ADMINISTRACION DIRECTA - OTROS</t>
  </si>
  <si>
    <t>2.6.2 2.5 1. COSTO DE CONSTRUCCION POR CONTRATA</t>
  </si>
  <si>
    <t>2.6.2 2.5 3. COSTO DE CONSTRUCCION POR ADMINISTRACION DIRECTA - PERSONAL</t>
  </si>
  <si>
    <t>2.6.2 2.5 4. COSTO DE CONSTRUCCION POR ADMINISTRACION DIRECTA - BIENES</t>
  </si>
  <si>
    <t>2.6.2 2.5 5. COSTO DE CONSTRUCCION POR ADMINISTRACION DIRECTA - SERVICIOS</t>
  </si>
  <si>
    <t>2.6.2 2.5 6. COSTO DE CONSTRUCCION POR ADMINISTRACION DIRECTA - OTROS</t>
  </si>
  <si>
    <t>2.6.2 2.6 2. COSTO DE CONSTRUCCION POR CONTRATA</t>
  </si>
  <si>
    <t>2.6.2 2.6 3. COSTO DE CONSTRUCCION POR ADMINISTRACION DIRECTA - PERSONAL</t>
  </si>
  <si>
    <t>2.6.2 2.6 4. COSTO DE CONSTRUCCION POR ADMINISTRACION DIRECTA - BIENES</t>
  </si>
  <si>
    <t>2.6.2 2.6 5. COSTO DE CONSTRUCCION POR ADMINISTRACION DIRECTA - SERVICIOS</t>
  </si>
  <si>
    <t>2.6.2 2.6 6. COSTOS DE CONSTRUCCION POR ADMINISTRACION DIRECTA - OTROS</t>
  </si>
  <si>
    <t>2.6.2 3.1 2. COSTO DE CONSTRUCCION POR CONTRATA</t>
  </si>
  <si>
    <t>2.6.2 3.1 3. COSTO DE CONSTRUCCION POR ADMINISTRACION DIRECTA - PERSONAL</t>
  </si>
  <si>
    <t>2.6.2 3.1 4. COSTO DE CONSTRUCCION POR ADMINISTRACION DIRECTA - BIENES</t>
  </si>
  <si>
    <t>2.6.2 3.1 5. COSTO DE CONSTRUCCION POR ADMINISTRACION DIRECTA - SERVICIOS</t>
  </si>
  <si>
    <t>2.6.2 3.1 6. COSTO DE CONSTRUCCION POR ADMINISTRACION DIRECTA - OTROS</t>
  </si>
  <si>
    <t>2.6.2 3.2 3. COSTO DE CONSTRUCCION POR CONTRATA</t>
  </si>
  <si>
    <t>2.6.2 3.2 4. COSTO DE CONSTRUCCION POR ADMINISTRACION DIRECTA - PERSONAL</t>
  </si>
  <si>
    <t>2.6.2 3.2 5. COSTO DE CONSTRUCCION POR ADMINISTRACION DIRECTA - BIENES</t>
  </si>
  <si>
    <t>2.6.2 3.2 6. COSTO DE CONSTRUCCION POR ADMINISTRACION DIRECTA - SERVICIOS</t>
  </si>
  <si>
    <t>2.6.2 3.2 7. COSTO DE CONSTRUCCION POR ADMINISTRACION DIRECTA - OTROS</t>
  </si>
  <si>
    <t>2.6.2 3.3 3. COSTO DE CONSTRUCCION POR CONTRATA</t>
  </si>
  <si>
    <t>2.6.2 3.3 4. COSTO DE CONSTRUCCION POR ADMINISTRACION DIRECTA - PERSONAL</t>
  </si>
  <si>
    <t>2.6.2 3.3 5. COSTO DE CONSTRUCCION POR ADMINISTRACION DIRECTA - BIENES</t>
  </si>
  <si>
    <t>2.6.2 3.3 6. COSTO DE CONSTRUCCION POR ADMINISTRACION DIRECTA - SERVICIOS</t>
  </si>
  <si>
    <t>2.6.2 3.3 7. COSTO DE CONSTRUCCION POR ADMINISTRACION DIRECTA - OTROS</t>
  </si>
  <si>
    <t>2.6.2 3.4 2. COSTO DE CONSTRUCCION POR CONTRATA</t>
  </si>
  <si>
    <t>2.6.2 3.4 3. COSTO DE CONSTRUCCION POR ADMINISTRACION DIRECTA - PERSONAL</t>
  </si>
  <si>
    <t>2.6.2 3.4 4. COSTO DE CONSTRUCCION POR ADMINISTRACION DIRECTA - BIENES</t>
  </si>
  <si>
    <t>2.6.2 3.4 5. COSTO DE CONSTRUCCION POR ADMINISTRACION DIRECTA - SERVICIOS</t>
  </si>
  <si>
    <t>2.6.2 3.4 6. COSTO DE CONSTRUCCION POR ADMINISTRACION DIRECTA - OTROS</t>
  </si>
  <si>
    <t>2.6.2 3.5 2. COSTO DE CONSTRUCCION POR CONTRATA</t>
  </si>
  <si>
    <t>2.6.2 3.5 3. COSTO DE CONSTRUCCION POR ADMINISTRACION DIRECTA - PERSONAL</t>
  </si>
  <si>
    <t>2.6.2 3.5 4. COSTO DE CONSTRUCCION POR ADMINISTRACION DIRECTA - BIENES</t>
  </si>
  <si>
    <t>2.6.2 3.5 5. COSTO DE CONSTRUCCION POR ADMINISTRACION DIRECTA - SERVICIOS</t>
  </si>
  <si>
    <t>2.6.2 3.5 6. COSTO DE CONSTRUCCION POR ADMINISTRACION DIRECTA - OTROS</t>
  </si>
  <si>
    <t>2.6.2 3.6 2. COSTO DE CONSTRUCCION POR CONTRATA</t>
  </si>
  <si>
    <t>2.6.2 3.6 3. COSTO DE CONSTRUCCION POR ADMINISTRACION DIRECTA - PERSONAL</t>
  </si>
  <si>
    <t>2.6.2 3.6 4. COSTO DE CONSTRUCCION POR ADMINISTRACION DIRECTA - BIENES</t>
  </si>
  <si>
    <t>2.6.2 3.6 5. COSTO DE CONSTRUCCION POR ADMINISTRACION DIRECTA - SERVICIOS</t>
  </si>
  <si>
    <t>2.6.2 3.6 6. COSTO DE CONSTRUCCION POR ADMINISTRACION DIRECTA - OTROS</t>
  </si>
  <si>
    <t>2.6.2 3.7 2. COSTO DE CONSTRUCCION POR CONTRATA</t>
  </si>
  <si>
    <t>2.6.2 3.7 3. COSTO DE CONSTRUCCION POR ADMINISTRACION DIRECTA - PERSONAL</t>
  </si>
  <si>
    <t>2.6.2 3.7 4. COSTO DE CONSTRUCCION POR ADMINISTRACION DIRECTA - BIENES</t>
  </si>
  <si>
    <t>2.6.2 3.7 5. COSTO DE CONSTRUCCION POR ADMINISTRACION DIRECTA - SERVICIOS</t>
  </si>
  <si>
    <t>2.6.2 3.7 6. COSTO DE CONSTRUCCION POR ADMINISTRACION DIRECTA - OTROS</t>
  </si>
  <si>
    <t>2.6.2 3.99 2. COSTO DE CONSTRUCCION POR CONTRATA</t>
  </si>
  <si>
    <t>2.6.2 3.99 3. COSTO DE CONSTRUCCION POR ADMINISTRACION DIRECTA - PERSONAL</t>
  </si>
  <si>
    <t>2.6.2 3.99 4. COSTO DE CONSTRUCCION POR ADMINISTRACION DIRECTA - BIENES</t>
  </si>
  <si>
    <t>2.6.2 3.99 5. COSTO DE CONSTRUCCION POR ADMINISTRACION DIRECTA - SERVICIOS</t>
  </si>
  <si>
    <t>2.6.2 3.99 6. COSTO DE CONSTRUCCION POR ADMINISTRACION DIRECTA - OTROS</t>
  </si>
  <si>
    <t>2.6.3 1.1 1. PARA TRANSPORTE TERRESTRE</t>
  </si>
  <si>
    <t>2.6.3 1.1 2. PARA TRANSPORTE AEREO</t>
  </si>
  <si>
    <t>2.6.3 1.1 3. PARA TRANSPORTE ACUATICO</t>
  </si>
  <si>
    <t>2.6.3 2.1 1. MAQUINAS Y EQUIPOS</t>
  </si>
  <si>
    <t>2.6.3 2.1 2. MOBILIARIO</t>
  </si>
  <si>
    <t>2.6.3 2.2 1. MAQUINAS Y EQUIPOS</t>
  </si>
  <si>
    <t>2.6.3 2.2 2. MOBILIARIO</t>
  </si>
  <si>
    <t>2.6.3 2.3 1. EQUIPOS COMPUTACIONALES Y PERIFERICOS</t>
  </si>
  <si>
    <t>2.6.3 2.3 2. EQUIPOS DE COMUNICACIONES PARA REDES INFORMATICAS</t>
  </si>
  <si>
    <t>2.6.3 2.3 3. EQUIPOS DE TELECOMUNICACIONES</t>
  </si>
  <si>
    <t>2.6.3 2.4 1. MOBILIARIO</t>
  </si>
  <si>
    <t>2.6.3 2.4 2. EQUIPOS</t>
  </si>
  <si>
    <t>2.6.3 2.5 1. MOBILIARIO DE USO AGRICOLA Y PESQUERO</t>
  </si>
  <si>
    <t>2.6.3 2.5 2. EQUIPO DE USO AGRICOLA Y PESQUERO</t>
  </si>
  <si>
    <t>2.6.3 2.6 1. EQUIPO DE CULTURA Y ARTE</t>
  </si>
  <si>
    <t>2.6.3 2.6 2. MOBILIARIO DE CULTURA Y ARTE</t>
  </si>
  <si>
    <t>2.6.3 2.7 1. EQUIPO DE DEPORTES Y RECREACION</t>
  </si>
  <si>
    <t>2.6.3 2.7 2. MOBILIARIO DE DEPORTES Y RECREACION</t>
  </si>
  <si>
    <t>2.6.3 2.8 1. MOBILIARIO, EQUIPOS Y APARATOS PARA LA DEFENSA Y LA SEGURIDAD</t>
  </si>
  <si>
    <t>2.6.3 2.8 2. ARMAMENTO EN GENERAL</t>
  </si>
  <si>
    <t>2.6.3 2.9 1. AIRE ACONDICIONADO Y REFRIGERACION</t>
  </si>
  <si>
    <t>2.6.3 2.9 2. ASEO,  LIMPIEZA Y COCINA</t>
  </si>
  <si>
    <t>2.6.3 2.9 3. SEGURIDAD INDUSTRIAL</t>
  </si>
  <si>
    <t>2.6.3 2.9 4. ELECTRICIDAD Y ELECTRONICA</t>
  </si>
  <si>
    <t>2.6.3 2.9 5. EQUIPOS E INSTRUMENTOS DE MEDICION</t>
  </si>
  <si>
    <t>2.6.3 2.9 6. EQUIPOS PARA VEHICULOS</t>
  </si>
  <si>
    <t>2.6.3 2.9 99. MAQUINARIAS, EQUIPOS Y MOBILIARIOS DE OTRAS INSTALACIONES</t>
  </si>
  <si>
    <t>2.6.4 1.1 1. ADQUISICION DE PIEDRAS Y METALES PRECIOSOS</t>
  </si>
  <si>
    <t>2.6.4 1.1 2. ADQUISICION DE PINTURAS Y ESCULTURAS</t>
  </si>
  <si>
    <t>2.6.4 1.1 3. ADQUISICION DE JOYAS Y ANTIGUEDADES</t>
  </si>
  <si>
    <t>2.6.5 1.1 1. TERRENOS URBANOS</t>
  </si>
  <si>
    <t>2.6.5 1.1 2. TERRENOS RURALES</t>
  </si>
  <si>
    <t>2.6.5 1.1 3. TERRENOS ERIAZOS</t>
  </si>
  <si>
    <t>2.6.6 1.1 1. ANIMALES DE CRIA</t>
  </si>
  <si>
    <t>2.6.6 1.1 2. ANIMALES REPRODUCTORES</t>
  </si>
  <si>
    <t>2.6.6 1.1 3. ANIMALES DE TIRO</t>
  </si>
  <si>
    <t>2.6.6 1.1 4. OTROS ANIMALES</t>
  </si>
  <si>
    <t>2.6.6 1.1 5. ARBOLES FRUTALES</t>
  </si>
  <si>
    <t>2.6.6 1.1 6. VIDES Y ARBUSTOS</t>
  </si>
  <si>
    <t>2.6.6 1.1 7. SEMILLAS Y ALMACIGOS</t>
  </si>
  <si>
    <t>2.6.6 1.1 8. MINAS Y CANTERAS</t>
  </si>
  <si>
    <t>2.6.6 1.1 99. OTROS BIENES  AGROPECUARIOS, PESQUEROS Y MINEROS</t>
  </si>
  <si>
    <t>2.6.6 1.2 1. LIBROS Y TEXTOS PARA BIBLIOTECAS</t>
  </si>
  <si>
    <t>2.6.6 1.2 99. OTROS BIENES CULTURALES</t>
  </si>
  <si>
    <t>2.6.6 1.3 1. PATENTES Y MARCAS DE FABRICA</t>
  </si>
  <si>
    <t>2.6.6 1.3 2. SOFTWARES</t>
  </si>
  <si>
    <t>2.6.6 1.3 99. OTROS ACTIVOS INTANGIBLES</t>
  </si>
  <si>
    <t>2.6.6 1.99 99. OTROS</t>
  </si>
  <si>
    <t>2.6.7 1.2 1. GASTOS POR LA CONTRATACION DE PERSONAL</t>
  </si>
  <si>
    <t>2.6.7 1.2 2. GASTOS POR LA COMPRA DE BIENES</t>
  </si>
  <si>
    <t>2.6.7 1.2 3. GASTOS POR LA CONTRATACION DE SERVICIOS</t>
  </si>
  <si>
    <t>2.6.7 1.3 1. GASTOS POR LA CONTRATACION DE PERSONAL</t>
  </si>
  <si>
    <t>2.6.7 1.3 2. GASTOS POR LA COMPRA DE BIENES</t>
  </si>
  <si>
    <t>2.6.7 1.3 3. GASTOS POR LA CONTRATACION DE SERVICIOS</t>
  </si>
  <si>
    <t>2.6.7 1.4 1. GASTOS POR LA CONTRATACION DE PERSONAL</t>
  </si>
  <si>
    <t>2.6.7 1.4 2. GASTOS POR LA COMPRA DE BIENES</t>
  </si>
  <si>
    <t>2.6.7 1.4 3. GASTOS POR LA CONTRATACION DE SERVICIOS</t>
  </si>
  <si>
    <t>2.6.7 1.5 1. GASTOS POR LA CONTRATACION DE PERSONAL</t>
  </si>
  <si>
    <t>2.6.7 1.5 2. GASTOS POR LA COMPRA DE BIENES</t>
  </si>
  <si>
    <t>2.6.7 1.5 3. GASTOS POR LA CONTRATACION DE SERVICIOS</t>
  </si>
  <si>
    <t>2.6.7 1.6 1. GASTOS POR LA CONTRATACION DE PERSONAL</t>
  </si>
  <si>
    <t>2.6.7 1.6 2. GASTOS POR LA COMPRA DE BIENES</t>
  </si>
  <si>
    <t>2.6.7 1.6 3. GASTOS POR LA CONTRATACION DE SERVICIOS</t>
  </si>
  <si>
    <t>2.6.8 1.2 1. ESTUDIO DE PREINVERSION</t>
  </si>
  <si>
    <t>2.6.8 1.3 1. ELABORACION DE EXPEDIENTES TECNICOS</t>
  </si>
  <si>
    <t>2.6.8 1.4 1. GASTO POR LA CONTRATACION DE PERSONAL</t>
  </si>
  <si>
    <t>2.6.8 1.4 2. GASTO POR LA COMPRA DE BIENES</t>
  </si>
  <si>
    <t>2.6.8 1.4 3. GASTO POR LA CONTRATACION DE SERVICIOS</t>
  </si>
  <si>
    <t>2.6.8 1.4 4. GASTO POR LAUDOS ARBITRALES O SENTENCIAS VINCULADAS A INVERSIONES</t>
  </si>
  <si>
    <t>2.6.8 1.4 99. OTROS GASTOS</t>
  </si>
  <si>
    <t>FORMATO N° 02</t>
  </si>
  <si>
    <t>5002794. DESPACHO DE LA UNIDAD MOVIL SAMU</t>
  </si>
  <si>
    <t>0076114. DESPACHO DE LA UNIDAD MOVIL SAMU</t>
  </si>
  <si>
    <t>5005184. DESARROLLO DE NORMAS Y GUIAS TECNICAS PARA EL ABORDAJE DE TRASTORNOS MENTALES Y PROBLEMAS DE PSICOSOCIALES</t>
  </si>
  <si>
    <t>0136776. DESARROLLO DE NORMAS Y GUIAS TECNICAS PARA EL ABORDAJE DE TRASTORNOS MENTALES Y PROBLEMAS DE PSICOSOCIALES</t>
  </si>
  <si>
    <t>5005145. MONITOREO, SUPERVISION, EVALUACION Y CONTROL DEL PROGRAMA PRESUPUESTAL</t>
  </si>
  <si>
    <t>0136013. MONITOREO, SUPERVISION, EVALUACION Y CONTROL DEL PROGRAMA PRESUPUESTAL</t>
  </si>
  <si>
    <t>3000699. POBLACION CON PROBLEMAS PSICOSOCIALES QUE RECIBEN ATENCION OPORTUNA Y DE CALIDAD</t>
  </si>
  <si>
    <t>3000700. PERSONAS CON TRASTORNOS AFECTIVOS Y DE ANSIEDAD TRATADAS OPORTUNAMENTE</t>
  </si>
  <si>
    <t>5005190. TRATAMIENTO AMBULATORIO DE PERSONAS CON TRANSTORNOS AFECTIVOS (DEPRESION Y CONDUCTA SUICIDA) Y DE ANSIEDAD</t>
  </si>
  <si>
    <t>0136782. TRATAMIENTO AMBULATORIO DEPERSONAS CON TRASTORNOS AFECTIVOS (DEPRESION Y CONDUCTA SUICIDA) Y DE ANSIEDAD</t>
  </si>
  <si>
    <t>3043997. TAMIZAJE Y TRATAMIENTO DE PACIENTES AFECTADOS POR METALES PESADOS</t>
  </si>
  <si>
    <t>5000103. EXAMENES DE TAMIZAJE Y TRATAMIENTO DE PERSONAS AFECTADAS POR INTOXICACION DE METALES PESADOS</t>
  </si>
  <si>
    <t>0136005. EXAMENES DE TAMIZAJE Y TRATAMIENTO DE PERSONAS AFECTADAS POR INTOXICACION DE METALES PESADOS</t>
  </si>
  <si>
    <t>0001156. PAGO DE PLANILLAS</t>
  </si>
  <si>
    <t>CENTO DE COSTO</t>
  </si>
  <si>
    <t>DIRECCION</t>
  </si>
  <si>
    <t>CC.CC</t>
  </si>
  <si>
    <t>DEGEyASP (SALUD PUBLICA)</t>
  </si>
  <si>
    <t>DEGPSS (PRESTACIONES)</t>
  </si>
  <si>
    <t>OEPPyO (PLANEAMIENTO)</t>
  </si>
  <si>
    <t>PLANEAMIENTO</t>
  </si>
  <si>
    <t>OEA (ADMINISTRACION)</t>
  </si>
  <si>
    <t>OEGRH (RECURSOS HUMANOS)</t>
  </si>
  <si>
    <t>ESTADISTICA</t>
  </si>
  <si>
    <t>DESA</t>
  </si>
  <si>
    <t>DEMID (DEMID)</t>
  </si>
  <si>
    <t>ASESORIA JURIDICA</t>
  </si>
  <si>
    <t>OCI</t>
  </si>
  <si>
    <t>EPIDEMIOLOGIA</t>
  </si>
  <si>
    <t>PRESUPUESTO ANALITICO DE GASTOS POR ACTIVIDAD AÑO FISCAL 2023</t>
  </si>
  <si>
    <t xml:space="preserve">PROGRAMACIÓN DE ACTIVIDADES/ PROYECTOS AÑO FISCAL 2023 </t>
  </si>
  <si>
    <t>0001 - 5004389. DESARROLLO DE NORMAS Y GUIAS TECNICAS EN SALUD MATERNO NEONATAL</t>
  </si>
  <si>
    <t>00080 - NORMA</t>
  </si>
  <si>
    <t>0002 - 5004430. MONITOREO, SUPERVISION, EVALUACION Y CONTROL DE LA SALUD MATERNO NEONATAL</t>
  </si>
  <si>
    <t>00060 - INFORME</t>
  </si>
  <si>
    <t>0003 - 5000059. BRINDAR INFORMACION SOBRE SALUD SEXUAL, SALUD REPRODUCTIVA Y METODOS DE PLANIFICACION FAMILIAR</t>
  </si>
  <si>
    <t>00259 - PERSONA INFORMADA</t>
  </si>
  <si>
    <t>0004 - 5004433. MONITOREO, SUPERVISION, EVALUACION Y CONTROL DE VIH/SIDA - TUBERCULOSIS</t>
  </si>
  <si>
    <t>0005 - 5004434. DESARROLLO DE NORMAS Y GUIAS TECNICAS VIH/SIDA Y TUBERCULOSIS</t>
  </si>
  <si>
    <t>0006 - 5004438. DIAGNOSTICO DE CASOS DE TUBERCULOSIS</t>
  </si>
  <si>
    <t>00393 - TASA</t>
  </si>
  <si>
    <t>0007 - 5000068. MEJORAR EN POBLACION INFORMADA EL USO CORRECTO DE CONDON PARA PREVENCION DE INFECCIONES DE TRANSMISION SEXUAL Y VIH/SIDA</t>
  </si>
  <si>
    <t>0008 - 5000085. MONITOREO, SUPERVISION, EVALUACION Y CONTROL METAXENICAS Y ZOONOSIS</t>
  </si>
  <si>
    <t>0009 - 5004451. DESARROLLO DE NORMAS Y GUIAS TECNICAS EN METAXENICAS Y ZOONOSIS</t>
  </si>
  <si>
    <t>0010 - 5000094. EVALUACION, DIAGNOSTICO Y TRATAMIENTO DE CASOS DE ENFERMEDADES ZOONOTICAS</t>
  </si>
  <si>
    <t>00394 - TECNICO</t>
  </si>
  <si>
    <t>0011 - 5004452. MONITOREO, SUPERVISION, EVALUACION Y CONTROL DE ENFERMEDADES NO TRANSMISIBLES</t>
  </si>
  <si>
    <t>0012 - 5000103. EXAMENES DE TAMIZAJE Y TRATAMIENTO DE PERSONAS AFECTADAS POR INTOXICACION DE METALES PESADOS</t>
  </si>
  <si>
    <t>00087 - PERSONA ATENDIDA</t>
  </si>
  <si>
    <t>0013 - 5004441. MONITOREO, SUPERVISION, EVALUACION Y CONTROL DE PREVENCION Y CONTROL DEL CANCER</t>
  </si>
  <si>
    <t>0014 - 5006176. SERVICIO DE ORIENTACION, CONSEJERIA E INTERVENCION BREVE</t>
  </si>
  <si>
    <t>0015 - 5005610. ADMINISTRACION Y ALMACENAMIENTO DE INFRAESTRUCTURA MOVIL PARA LA ASISTENCIA FRENTE A EMERGENCIAS Y DESASTRES</t>
  </si>
  <si>
    <t>00614 - INFRAESTRUCTURA MOVIL</t>
  </si>
  <si>
    <t>0016 - 5005612. DESARROLLO DE LOS CENTROS Y ESPACIOS DE MONITOREO DE EMERGENCIAS Y DESASTRES</t>
  </si>
  <si>
    <t>00248 - REPORTE</t>
  </si>
  <si>
    <t>0017 - 5005585. SEGURIDAD FISICO FUNCIONAL DE SERVICIOS PUBLICOS</t>
  </si>
  <si>
    <t>00065 - INTERVENCION</t>
  </si>
  <si>
    <t>0018 - 5005138. MONITOREO, SUPERVISION Y EVALUACION DEL PROGRAMA PRESUPUESTAL</t>
  </si>
  <si>
    <t>0019 - 5005139. ASISTENCIA TECNICA Y CAPACITACION</t>
  </si>
  <si>
    <t>00086 - PERSONA</t>
  </si>
  <si>
    <t>0020 - 5002792. SERVICIO DE ATENCION DE LLAMADAS DE EMERGENCIAS MEDICAS "106"</t>
  </si>
  <si>
    <t>00006 - ATENCION</t>
  </si>
  <si>
    <t>0021 - 5002793. ATENCION MEDICA TELEFONICA DE LA EMERGENCIA</t>
  </si>
  <si>
    <t>0022 - 5002794. DESPACHO DE LA UNIDAD MOVIL SAMU</t>
  </si>
  <si>
    <t>0023 - 5005140. COORDINACION Y SEGUIMIENTO DE LA REFERENCIA</t>
  </si>
  <si>
    <t>0024 - 5006277. ATENCION PREHOSPITALARIA MOVIL DE LA EMERGENCIA Y URGENCIA</t>
  </si>
  <si>
    <t>5006277. ATENCION PREHOSPITALARIA MOVIL DE LA EMERGENCIA Y URGENCIA</t>
  </si>
  <si>
    <t>0025 - 5006278. ENTRENAMIENTO DE LA POBLACIÓN EN ACCIONES DE PRIMERA RESPUESTA FRENTE A LAS EMERGENCIA Y URGENCIAS MEDICAS</t>
  </si>
  <si>
    <t>0026 - 5006279. SERVICIO DE TRANSPORTE ASISTIDO DE LA EMERGENCIA Y URGENCIA</t>
  </si>
  <si>
    <t>0027 - 5005144. DESARROLLO DE NORMAS Y GUIAS TECNICAS EN DISCAPACIDAD</t>
  </si>
  <si>
    <t>0028 - 5005145. MONITOREO, SUPERVISION, EVALUACION Y CONTROL DEL PROGRAMA PRESUPUESTAL</t>
  </si>
  <si>
    <t>0029 - 5005183. MONITOREO, SUPERVISION, EVALUACION Y CONTROL DEL PROGRAMA EN SALUD MENTAL</t>
  </si>
  <si>
    <t>0030 - 5005184. DESARROLLO DE NORMAS Y GUIAS TECNICAS PARA EL ABORDAJE DE TRASTORNOS MENTALES Y PROBLEMAS DE PSICOSOCIALES</t>
  </si>
  <si>
    <t>0031 - 5006281. TRATAMIENTO AMBULATORIO DE NIÑOS Y NIÑAS DE 0 A 17 AÑOS CON TRASTORNOS MENTALES Y DEL COMPORTAMIENTO Y/O PROBLEMAS PSICOSOCIALES PROPIOS DE L</t>
  </si>
  <si>
    <t>5006281. TRATAMIENTO AMBULATORIO DE NIÑOS Y NIÑAS DE 0 A 17 AÑOS CON TRASTORNOS MENTALES Y DEL COMPORTAMIENTO Y/O PROBLEMAS PSICOSOCIALES PROPIOS DE L</t>
  </si>
  <si>
    <t>0289990. TRATAMIENTO AMBULATORIO DE NIÑOS Y NIÑAS DE 0 A 17 AÑOS CON TRASTORNOS MENTALES Y DEL COMPORTAMIENTO Y/O PROBLEMAS PSICOSOCIALES PROPIOS DE L</t>
  </si>
  <si>
    <t>0032 - 5005190. TRATAMIENTO AMBULATORIO DE PERSONAS CON TRANSTORNOS AFECTIVOS (DEPRESION Y CONDUCTA SUICIDA) Y DE ANSIEDAD</t>
  </si>
  <si>
    <t>0033 - 5004424. VIGILANCIA, INVESTIGACION Y TECNOLOGIAS EN NUTRICION</t>
  </si>
  <si>
    <t>0034 - 5004425. DESARROLLO DE NORMAS Y GUIAS TECNICAS EN NUTRICION</t>
  </si>
  <si>
    <t>0035 - 5004426. MONITOREO, SUPERVISION, EVALUACION Y CONTROL DEL PROGRAMA ARTICULADO NUTRICIONAL</t>
  </si>
  <si>
    <t>0036 - 5004427. CONTROL DE CALIDAD NUTRICIONAL DE LOS ALIMENTOS</t>
  </si>
  <si>
    <t>00107 - SERVICIO</t>
  </si>
  <si>
    <t>0037 - 5000030. ATENDER A NIÑOS CON DIAGNOSTICO DE ENFERMEDAD DIARREICA AGUDA COMPLICADA</t>
  </si>
  <si>
    <t>00016 - CASO TRATADO</t>
  </si>
  <si>
    <t>0038 - 5000001. PLANEAMIENTO Y PRESUPUESTO</t>
  </si>
  <si>
    <t>00001 - ACCION</t>
  </si>
  <si>
    <t>0039 - 5000002. CONDUCCION Y ORIENTACION SUPERIOR</t>
  </si>
  <si>
    <t>0040 - 5000003. GESTION ADMINISTRATIVA</t>
  </si>
  <si>
    <t>0041 - 5000003. GESTION ADMINISTRATIVA</t>
  </si>
  <si>
    <t>OFICINA DE CONTABILIDAD</t>
  </si>
  <si>
    <t>0042 - 5000003. GESTION ADMINISTRATIVA</t>
  </si>
  <si>
    <t>0043 - 5000003. GESTION ADMINISTRATIVA</t>
  </si>
  <si>
    <t>0044 - 5000003. GESTION ADMINISTRATIVA</t>
  </si>
  <si>
    <t>0045 - 5000003. GESTION ADMINISTRATIVA</t>
  </si>
  <si>
    <t>0046 - 5000003. GESTION ADMINISTRATIVA</t>
  </si>
  <si>
    <t>0047 - 5000003. GESTION ADMINISTRATIVA</t>
  </si>
  <si>
    <t>0048 - 5000003. GESTION ADMINISTRATIVA</t>
  </si>
  <si>
    <t>0050 - 5000003. GESTION ADMINISTRATIVA</t>
  </si>
  <si>
    <t>0051 - 5000004. ASESORAMIENTO TECNICO Y JURIDICO</t>
  </si>
  <si>
    <t>0052 - 5000005. GESTION DE RECURSOS HUMANOS</t>
  </si>
  <si>
    <t>0053 - 5000006. ACCIONES DE CONTROL Y AUDITORIA</t>
  </si>
  <si>
    <t>00183 - ACCIONES DE AUDITORIA</t>
  </si>
  <si>
    <t>0054 - 5000377. MEJORAMIENTO DE LA OFERTA DE LOS SERVICIOS DE SALUD</t>
  </si>
  <si>
    <t>0055 - 5000377. MEJORAMIENTO DE LA OFERTA DE LOS SERVICIOS DE SALUD</t>
  </si>
  <si>
    <t>0056 - 5000377. MEJORAMIENTO DE LA OFERTA DE LOS SERVICIOS DE SALUD</t>
  </si>
  <si>
    <t>0057 - 5000383. ACCIONES DE DIRECCION DE PROMOCION Y DESARROLLO DE SANEAMIENTO</t>
  </si>
  <si>
    <t>LABORATORIO SALUD AMBIENTAL</t>
  </si>
  <si>
    <t>0058 - 5000500. ATENCION BASICA DE SALUD</t>
  </si>
  <si>
    <t>0059 - 5000514. ATENCION INTEGRAL DE SALUD</t>
  </si>
  <si>
    <t>0060 - 5000514. ATENCION INTEGRAL DE SALUD</t>
  </si>
  <si>
    <t>0061 - 5000619. CONTROL SANITARIO</t>
  </si>
  <si>
    <t>0062 - 5000698. DESARROLLO SOCIAL REGIONAL</t>
  </si>
  <si>
    <t>0063 - 5000730. EDUCACION, INFORMACION Y COMUNICACION DE SALUD</t>
  </si>
  <si>
    <t>0064 - 5000991. OBLIGACIONES PREVISIONALES</t>
  </si>
  <si>
    <t>00137 - PLANILLA</t>
  </si>
  <si>
    <t>0065 - 5001075. PROMOCION DE LA SALUD</t>
  </si>
  <si>
    <t>0066 - 5001171. SEGURO INTEGRAL DE SALUD</t>
  </si>
  <si>
    <t>0067 - 5001189. SERVICIOS DE APOYO AL DIAGNOSTICO Y TRATAMIENTO</t>
  </si>
  <si>
    <t>0068 - 5001189. SERVICIOS DE APOYO AL DIAGNOSTICO Y TRATAMIENTO</t>
  </si>
  <si>
    <t>DIRECCION DE LABORATORIO REFERENCIAL</t>
  </si>
  <si>
    <t>0069 - 5001279. VIGILANCIA DE LOS RIESGOS PARA LA SALUD</t>
  </si>
  <si>
    <t>0070 - 5001285. VIGILANCIA Y CONTROL DEL MEDIO AMBIENTE</t>
  </si>
  <si>
    <t>00063 - INSPECCION</t>
  </si>
  <si>
    <t>0071 - 5001285. VIGILANCIA Y CONTROL DEL MEDIO AMBIENTE</t>
  </si>
  <si>
    <t>0072 - 5001285. VIGILANCIA Y CONTROL DEL MEDIO AMBIENTE</t>
  </si>
  <si>
    <t>0073 - 5001285. VIGILANCIA Y CONTROL DEL MEDIO AMBIENTE</t>
  </si>
  <si>
    <t>0074 - 5004428. VIGILANCIA DE LA CALIDAD DEL AGUA PARA EL CONSUMO HUMANO</t>
  </si>
  <si>
    <t>00223 - CENTRO POBLADO</t>
  </si>
  <si>
    <t>0075 - 5004429. DESINFECCION Y/O TRATAMIENTO DEL AGUA PARA EL CONSUMO HUMANO</t>
  </si>
  <si>
    <t>0076 - 5005326. INTERVENCIONES DE COMUNICACION PARA EL CUIDADO INFANTIL Y PREVENCION DE ANEMIA Y DESNUTRICION CRONICA INFANTIL</t>
  </si>
  <si>
    <t>SERVICIO</t>
  </si>
  <si>
    <t>SERVICIO DE ATENCION DE REFRIGERIOS</t>
  </si>
  <si>
    <t>040100010005</t>
  </si>
  <si>
    <t>ALQUILER DE SALA PARA EVENTOS</t>
  </si>
  <si>
    <t>PROMOVER EL ESPACIO REGIONAL DE COORDINACION, CONCERTACION Y ARTICULACION PARA LA FORMULACION DE PROPUESTAS DE POLITICAS DE SALUD DE NIVEL REGIONAL</t>
  </si>
  <si>
    <t>SECRETARIO DE COORDINACION DEL CONSEJO REGIONAL DE SALUD</t>
  </si>
  <si>
    <t>Part.</t>
  </si>
  <si>
    <t>DIRECCION DE PROMOCION DE LA SALUD Y GESTION TERRITORIAL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</si>
</sst>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 * #,##0.00_ ;_ * \-#,##0.00_ ;_ * &quot;-&quot;??_ ;_ @_ "/>
    <numFmt numFmtId="164" formatCode="_-* #,##0.00\ _€_-;\-* #,##0.00\ _€_-;_-* &quot;-&quot;??\ _€_-;_-@_-"/>
    <numFmt numFmtId="165" formatCode="[$S/.-280A]\ #,##0.00"/>
    <numFmt numFmtId="166" formatCode="#,##0.00;[Red]#,##0.00"/>
    <numFmt numFmtId="167" formatCode="#,##0.0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 Narrow"/>
      <family val="2"/>
    </font>
    <font>
      <b/>
      <sz val="10"/>
      <name val="Arial Narrow"/>
      <family val="2"/>
    </font>
    <font>
      <b/>
      <sz val="9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sz val="8"/>
      <color rgb="FFFF0000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0" tint="-0.499984740745262"/>
      <name val="Arial Narrow"/>
      <family val="2"/>
    </font>
    <font>
      <b/>
      <sz val="8"/>
      <color theme="0" tint="-0.499984740745262"/>
      <name val="Arial Narrow"/>
      <family val="2"/>
    </font>
    <font>
      <sz val="10"/>
      <name val="Arial"/>
      <family val="2"/>
    </font>
    <font>
      <b/>
      <sz val="9"/>
      <color rgb="FFFF0000"/>
      <name val="Arial Narrow"/>
      <family val="2"/>
    </font>
    <font>
      <sz val="9"/>
      <color rgb="FFFF0000"/>
      <name val="Arial Narrow"/>
      <family val="2"/>
    </font>
    <font>
      <b/>
      <sz val="9"/>
      <color indexed="81"/>
      <name val="Tahoma"/>
      <family val="2"/>
    </font>
    <font>
      <sz val="10"/>
      <color indexed="8"/>
      <name val="Arial"/>
      <family val="2"/>
    </font>
    <font>
      <sz val="8"/>
      <color indexed="8"/>
      <name val="Arial Narrow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8"/>
      <color theme="1"/>
      <name val="Arial"/>
      <family val="2"/>
    </font>
    <font>
      <sz val="11"/>
      <color indexed="8"/>
      <name val="Calibri"/>
      <family val="2"/>
    </font>
    <font>
      <b/>
      <sz val="8"/>
      <color rgb="FFFF0000"/>
      <name val="Arial Narrow"/>
      <family val="2"/>
    </font>
    <font>
      <b/>
      <sz val="9"/>
      <color rgb="FF0070C0"/>
      <name val="Arial Narrow"/>
      <family val="2"/>
    </font>
    <font>
      <sz val="8"/>
      <color indexed="8"/>
      <name val="Calibri"/>
      <family val="2"/>
    </font>
    <font>
      <i/>
      <sz val="9"/>
      <color indexed="12"/>
      <name val="Courier New"/>
      <family val="3"/>
    </font>
    <font>
      <sz val="10"/>
      <name val="Arial Narrow"/>
      <family val="2"/>
    </font>
    <font>
      <sz val="10"/>
      <color indexed="63"/>
      <name val="Arial Narrow"/>
      <family val="2"/>
    </font>
    <font>
      <sz val="10"/>
      <color theme="1"/>
      <name val="Arial Narrow"/>
      <family val="2"/>
    </font>
    <font>
      <b/>
      <sz val="10"/>
      <color rgb="FFFF0000"/>
      <name val="Arial Narrow"/>
      <family val="2"/>
    </font>
    <font>
      <sz val="10"/>
      <color rgb="FFFF0000"/>
      <name val="Arial Narrow"/>
      <family val="2"/>
    </font>
  </fonts>
  <fills count="1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-0.249977111117893"/>
        <bgColor theme="8" tint="-0.249977111117893"/>
      </patternFill>
    </fill>
    <fill>
      <patternFill patternType="solid">
        <fgColor theme="9" tint="0.39997558519241921"/>
        <bgColor theme="9" tint="0.39997558519241921"/>
      </patternFill>
    </fill>
    <fill>
      <patternFill patternType="solid">
        <fgColor theme="9" tint="0.79998168889431442"/>
        <bgColor theme="9" tint="0.79998168889431442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/>
      <top style="thin">
        <color theme="2"/>
      </top>
      <bottom style="thin">
        <color theme="2"/>
      </bottom>
      <diagonal/>
    </border>
    <border>
      <left/>
      <right/>
      <top style="thin">
        <color theme="9" tint="0.79998168889431442"/>
      </top>
      <bottom style="thin">
        <color theme="9" tint="0.79998168889431442"/>
      </bottom>
      <diagonal/>
    </border>
    <border>
      <left/>
      <right/>
      <top style="thin">
        <color theme="9" tint="0.79998168889431442"/>
      </top>
      <bottom style="thin">
        <color theme="9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165" fontId="1" fillId="0" borderId="0"/>
    <xf numFmtId="165" fontId="11" fillId="0" borderId="0"/>
    <xf numFmtId="165" fontId="11" fillId="0" borderId="0"/>
    <xf numFmtId="0" fontId="1" fillId="0" borderId="0"/>
    <xf numFmtId="0" fontId="15" fillId="0" borderId="0"/>
    <xf numFmtId="0" fontId="20" fillId="0" borderId="0"/>
  </cellStyleXfs>
  <cellXfs count="128">
    <xf numFmtId="0" fontId="0" fillId="0" borderId="0" xfId="0"/>
    <xf numFmtId="0" fontId="2" fillId="0" borderId="0" xfId="0" applyFont="1"/>
    <xf numFmtId="0" fontId="2" fillId="2" borderId="0" xfId="0" applyFont="1" applyFill="1"/>
    <xf numFmtId="0" fontId="2" fillId="3" borderId="0" xfId="0" applyFont="1" applyFill="1"/>
    <xf numFmtId="0" fontId="2" fillId="4" borderId="0" xfId="0" applyFont="1" applyFill="1"/>
    <xf numFmtId="0" fontId="4" fillId="0" borderId="0" xfId="0" applyFont="1" applyAlignment="1">
      <alignment horizontal="center"/>
    </xf>
    <xf numFmtId="0" fontId="4" fillId="0" borderId="3" xfId="0" applyFont="1" applyBorder="1" applyAlignme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2" fillId="0" borderId="0" xfId="0" applyFont="1" applyAlignment="1"/>
    <xf numFmtId="0" fontId="4" fillId="0" borderId="0" xfId="0" applyFont="1" applyAlignment="1">
      <alignment horizontal="left"/>
    </xf>
    <xf numFmtId="0" fontId="4" fillId="0" borderId="3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4" fillId="0" borderId="0" xfId="0" applyFont="1" applyFill="1" applyBorder="1" applyAlignment="1">
      <alignment horizontal="left"/>
    </xf>
    <xf numFmtId="0" fontId="4" fillId="6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3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4" fontId="6" fillId="0" borderId="5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5" fillId="0" borderId="5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" fontId="5" fillId="0" borderId="5" xfId="0" applyNumberFormat="1" applyFont="1" applyFill="1" applyBorder="1" applyAlignment="1">
      <alignment horizontal="center" vertical="center" wrapText="1"/>
    </xf>
    <xf numFmtId="0" fontId="6" fillId="0" borderId="0" xfId="0" applyFont="1"/>
    <xf numFmtId="4" fontId="6" fillId="0" borderId="0" xfId="0" applyNumberFormat="1" applyFont="1"/>
    <xf numFmtId="4" fontId="4" fillId="0" borderId="5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0" xfId="0" applyFont="1"/>
    <xf numFmtId="0" fontId="7" fillId="0" borderId="0" xfId="0" applyFont="1" applyAlignment="1"/>
    <xf numFmtId="0" fontId="8" fillId="0" borderId="0" xfId="0" applyFont="1"/>
    <xf numFmtId="0" fontId="8" fillId="0" borderId="0" xfId="0" applyFont="1" applyAlignment="1">
      <alignment horizontal="left"/>
    </xf>
    <xf numFmtId="4" fontId="8" fillId="0" borderId="0" xfId="0" applyNumberFormat="1" applyFont="1"/>
    <xf numFmtId="0" fontId="9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left" wrapText="1"/>
    </xf>
    <xf numFmtId="0" fontId="4" fillId="0" borderId="0" xfId="0" applyFont="1" applyFill="1" applyAlignment="1">
      <alignment horizontal="center"/>
    </xf>
    <xf numFmtId="0" fontId="9" fillId="0" borderId="9" xfId="4" applyFont="1" applyFill="1" applyBorder="1" applyAlignment="1">
      <alignment horizontal="left" vertical="center"/>
    </xf>
    <xf numFmtId="0" fontId="9" fillId="0" borderId="10" xfId="4" applyFont="1" applyFill="1" applyBorder="1" applyAlignment="1">
      <alignment horizontal="left" vertical="center"/>
    </xf>
    <xf numFmtId="0" fontId="9" fillId="0" borderId="0" xfId="4" applyFont="1" applyFill="1" applyBorder="1" applyAlignment="1">
      <alignment horizontal="left" vertical="center"/>
    </xf>
    <xf numFmtId="0" fontId="13" fillId="0" borderId="0" xfId="0" applyFont="1"/>
    <xf numFmtId="0" fontId="9" fillId="0" borderId="0" xfId="0" applyFont="1"/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center"/>
    </xf>
    <xf numFmtId="0" fontId="16" fillId="0" borderId="0" xfId="9" applyFont="1"/>
    <xf numFmtId="0" fontId="16" fillId="11" borderId="0" xfId="9" applyFont="1" applyFill="1"/>
    <xf numFmtId="0" fontId="21" fillId="0" borderId="0" xfId="0" applyFont="1" applyBorder="1" applyAlignment="1">
      <alignment vertical="center"/>
    </xf>
    <xf numFmtId="0" fontId="22" fillId="0" borderId="0" xfId="0" applyFont="1" applyFill="1" applyBorder="1" applyAlignment="1">
      <alignment horizontal="left" vertical="center"/>
    </xf>
    <xf numFmtId="0" fontId="22" fillId="0" borderId="0" xfId="0" applyFont="1" applyFill="1" applyBorder="1" applyAlignment="1">
      <alignment horizontal="center" wrapText="1"/>
    </xf>
    <xf numFmtId="0" fontId="23" fillId="0" borderId="0" xfId="10" applyFont="1"/>
    <xf numFmtId="0" fontId="12" fillId="0" borderId="0" xfId="0" applyFont="1" applyFill="1" applyBorder="1" applyAlignment="1">
      <alignment horizontal="left" vertical="center"/>
    </xf>
    <xf numFmtId="0" fontId="12" fillId="0" borderId="0" xfId="0" applyFont="1" applyFill="1" applyAlignment="1">
      <alignment horizontal="left"/>
    </xf>
    <xf numFmtId="0" fontId="8" fillId="0" borderId="0" xfId="0" pivotButton="1" applyFont="1"/>
    <xf numFmtId="49" fontId="23" fillId="0" borderId="5" xfId="10" applyNumberFormat="1" applyFont="1" applyBorder="1"/>
    <xf numFmtId="0" fontId="19" fillId="0" borderId="5" xfId="0" applyFont="1" applyBorder="1"/>
    <xf numFmtId="0" fontId="8" fillId="0" borderId="5" xfId="0" applyFont="1" applyBorder="1"/>
    <xf numFmtId="0" fontId="23" fillId="0" borderId="5" xfId="10" applyFont="1" applyBorder="1"/>
    <xf numFmtId="0" fontId="24" fillId="10" borderId="5" xfId="0" applyFont="1" applyFill="1" applyBorder="1"/>
    <xf numFmtId="0" fontId="17" fillId="12" borderId="0" xfId="0" applyFont="1" applyFill="1" applyBorder="1"/>
    <xf numFmtId="0" fontId="18" fillId="12" borderId="0" xfId="0" applyFont="1" applyFill="1" applyBorder="1" applyAlignment="1">
      <alignment horizontal="center" vertical="center" wrapText="1"/>
    </xf>
    <xf numFmtId="0" fontId="17" fillId="13" borderId="11" xfId="0" applyFont="1" applyFill="1" applyBorder="1"/>
    <xf numFmtId="0" fontId="19" fillId="14" borderId="11" xfId="0" applyFont="1" applyFill="1" applyBorder="1"/>
    <xf numFmtId="0" fontId="19" fillId="0" borderId="11" xfId="0" applyFont="1" applyBorder="1"/>
    <xf numFmtId="0" fontId="19" fillId="14" borderId="12" xfId="0" applyFont="1" applyFill="1" applyBorder="1"/>
    <xf numFmtId="167" fontId="4" fillId="0" borderId="5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 indent="1"/>
    </xf>
    <xf numFmtId="0" fontId="8" fillId="0" borderId="0" xfId="0" applyFont="1" applyAlignment="1">
      <alignment horizontal="left" indent="2"/>
    </xf>
    <xf numFmtId="0" fontId="8" fillId="0" borderId="0" xfId="0" applyFont="1" applyAlignment="1">
      <alignment horizontal="left" indent="3"/>
    </xf>
    <xf numFmtId="4" fontId="0" fillId="0" borderId="0" xfId="0" applyNumberFormat="1"/>
    <xf numFmtId="0" fontId="4" fillId="6" borderId="5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5" borderId="1" xfId="0" applyFont="1" applyFill="1" applyBorder="1" applyAlignment="1">
      <alignment horizontal="left" wrapText="1"/>
    </xf>
    <xf numFmtId="0" fontId="4" fillId="5" borderId="2" xfId="0" applyFont="1" applyFill="1" applyBorder="1" applyAlignment="1">
      <alignment horizontal="left" wrapText="1"/>
    </xf>
    <xf numFmtId="0" fontId="4" fillId="5" borderId="4" xfId="0" applyFont="1" applyFill="1" applyBorder="1" applyAlignment="1">
      <alignment horizontal="left" wrapText="1"/>
    </xf>
    <xf numFmtId="0" fontId="3" fillId="0" borderId="0" xfId="0" applyFont="1" applyAlignment="1">
      <alignment horizontal="center"/>
    </xf>
    <xf numFmtId="43" fontId="5" fillId="5" borderId="3" xfId="1" applyFont="1" applyFill="1" applyBorder="1" applyAlignment="1">
      <alignment horizontal="center"/>
    </xf>
    <xf numFmtId="43" fontId="5" fillId="5" borderId="0" xfId="1" applyFont="1" applyFill="1" applyBorder="1" applyAlignment="1">
      <alignment horizontal="center"/>
    </xf>
    <xf numFmtId="0" fontId="4" fillId="0" borderId="5" xfId="0" applyFont="1" applyFill="1" applyBorder="1" applyAlignment="1">
      <alignment horizontal="left" wrapText="1"/>
    </xf>
    <xf numFmtId="0" fontId="4" fillId="0" borderId="0" xfId="0" applyFont="1" applyFill="1" applyAlignment="1">
      <alignment horizontal="center"/>
    </xf>
    <xf numFmtId="0" fontId="3" fillId="7" borderId="5" xfId="2" applyFont="1" applyFill="1" applyBorder="1" applyAlignment="1">
      <alignment horizontal="left" vertical="center" wrapText="1"/>
    </xf>
    <xf numFmtId="0" fontId="3" fillId="7" borderId="5" xfId="2" applyFont="1" applyFill="1" applyBorder="1" applyAlignment="1">
      <alignment horizontal="center" vertical="center" wrapText="1"/>
    </xf>
    <xf numFmtId="0" fontId="3" fillId="7" borderId="5" xfId="2" applyFont="1" applyFill="1" applyBorder="1" applyAlignment="1">
      <alignment horizontal="center" vertical="center"/>
    </xf>
    <xf numFmtId="1" fontId="3" fillId="7" borderId="5" xfId="2" applyNumberFormat="1" applyFont="1" applyFill="1" applyBorder="1" applyAlignment="1">
      <alignment horizontal="center" vertical="center"/>
    </xf>
    <xf numFmtId="164" fontId="3" fillId="7" borderId="5" xfId="3" applyFont="1" applyFill="1" applyBorder="1" applyAlignment="1">
      <alignment horizontal="center" vertical="center" wrapText="1"/>
    </xf>
    <xf numFmtId="164" fontId="3" fillId="7" borderId="5" xfId="3" applyFont="1" applyFill="1" applyBorder="1" applyAlignment="1">
      <alignment horizontal="center" vertical="center"/>
    </xf>
    <xf numFmtId="0" fontId="3" fillId="9" borderId="5" xfId="2" applyFont="1" applyFill="1" applyBorder="1" applyAlignment="1">
      <alignment horizontal="left" vertical="center" wrapText="1"/>
    </xf>
    <xf numFmtId="0" fontId="3" fillId="9" borderId="5" xfId="2" applyFont="1" applyFill="1" applyBorder="1" applyAlignment="1">
      <alignment vertical="center"/>
    </xf>
    <xf numFmtId="1" fontId="25" fillId="0" borderId="5" xfId="0" applyNumberFormat="1" applyFont="1" applyFill="1" applyBorder="1" applyAlignment="1">
      <alignment horizontal="center" vertical="center"/>
    </xf>
    <xf numFmtId="166" fontId="25" fillId="0" borderId="5" xfId="0" applyNumberFormat="1" applyFont="1" applyFill="1" applyBorder="1" applyAlignment="1">
      <alignment horizontal="center" vertical="center"/>
    </xf>
    <xf numFmtId="4" fontId="25" fillId="0" borderId="5" xfId="0" applyNumberFormat="1" applyFont="1" applyFill="1" applyBorder="1" applyAlignment="1">
      <alignment horizontal="right" vertical="center"/>
    </xf>
    <xf numFmtId="2" fontId="25" fillId="0" borderId="5" xfId="0" applyNumberFormat="1" applyFont="1" applyFill="1" applyBorder="1" applyAlignment="1">
      <alignment vertical="center"/>
    </xf>
    <xf numFmtId="165" fontId="3" fillId="0" borderId="5" xfId="6" applyFont="1" applyFill="1" applyBorder="1" applyAlignment="1">
      <alignment horizontal="left" vertical="center"/>
    </xf>
    <xf numFmtId="165" fontId="3" fillId="0" borderId="5" xfId="7" applyFont="1" applyFill="1" applyBorder="1" applyAlignment="1">
      <alignment vertical="center"/>
    </xf>
    <xf numFmtId="165" fontId="3" fillId="0" borderId="5" xfId="7" applyFont="1" applyFill="1" applyBorder="1" applyAlignment="1">
      <alignment horizontal="center" vertical="center" wrapText="1"/>
    </xf>
    <xf numFmtId="165" fontId="3" fillId="0" borderId="5" xfId="7" applyFont="1" applyFill="1" applyBorder="1" applyAlignment="1">
      <alignment horizontal="center" vertical="center"/>
    </xf>
    <xf numFmtId="4" fontId="3" fillId="0" borderId="5" xfId="7" applyNumberFormat="1" applyFont="1" applyFill="1" applyBorder="1" applyAlignment="1">
      <alignment vertical="center"/>
    </xf>
    <xf numFmtId="0" fontId="28" fillId="0" borderId="5" xfId="0" applyFont="1" applyBorder="1" applyAlignment="1">
      <alignment horizontal="left" vertical="center"/>
    </xf>
    <xf numFmtId="0" fontId="10" fillId="7" borderId="0" xfId="0" applyFont="1" applyFill="1" applyBorder="1" applyAlignment="1">
      <alignment vertical="center"/>
    </xf>
    <xf numFmtId="0" fontId="9" fillId="7" borderId="0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9" fillId="8" borderId="0" xfId="0" applyFont="1" applyFill="1" applyBorder="1" applyAlignment="1">
      <alignment vertical="center"/>
    </xf>
    <xf numFmtId="2" fontId="2" fillId="0" borderId="0" xfId="0" applyNumberFormat="1" applyFont="1" applyFill="1" applyAlignment="1">
      <alignment vertical="center"/>
    </xf>
    <xf numFmtId="0" fontId="25" fillId="0" borderId="5" xfId="0" applyFont="1" applyFill="1" applyBorder="1" applyAlignment="1">
      <alignment vertical="center"/>
    </xf>
    <xf numFmtId="49" fontId="26" fillId="0" borderId="5" xfId="0" applyNumberFormat="1" applyFont="1" applyFill="1" applyBorder="1" applyAlignment="1">
      <alignment horizontal="center" vertical="center" wrapText="1"/>
    </xf>
    <xf numFmtId="49" fontId="26" fillId="0" borderId="5" xfId="0" applyNumberFormat="1" applyFont="1" applyBorder="1" applyAlignment="1">
      <alignment horizontal="left" vertical="center" wrapText="1"/>
    </xf>
    <xf numFmtId="0" fontId="27" fillId="0" borderId="5" xfId="0" applyFont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1" fontId="26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2" fontId="4" fillId="0" borderId="0" xfId="0" applyNumberFormat="1" applyFont="1" applyFill="1" applyAlignment="1">
      <alignment vertical="center"/>
    </xf>
    <xf numFmtId="0" fontId="4" fillId="0" borderId="0" xfId="0" applyFont="1" applyAlignment="1">
      <alignment vertical="center"/>
    </xf>
    <xf numFmtId="0" fontId="28" fillId="0" borderId="5" xfId="0" applyFont="1" applyBorder="1" applyAlignment="1">
      <alignment vertical="center"/>
    </xf>
    <xf numFmtId="0" fontId="29" fillId="0" borderId="5" xfId="0" applyFont="1" applyBorder="1" applyAlignment="1">
      <alignment vertical="center"/>
    </xf>
    <xf numFmtId="4" fontId="28" fillId="0" borderId="5" xfId="0" applyNumberFormat="1" applyFont="1" applyBorder="1" applyAlignment="1">
      <alignment vertical="center"/>
    </xf>
    <xf numFmtId="0" fontId="13" fillId="0" borderId="0" xfId="0" applyFont="1" applyAlignment="1">
      <alignment vertical="center"/>
    </xf>
  </cellXfs>
  <cellStyles count="11">
    <cellStyle name="Millares" xfId="1" builtinId="3"/>
    <cellStyle name="Millares 7" xfId="3"/>
    <cellStyle name="Normal" xfId="0" builtinId="0"/>
    <cellStyle name="Normal 10" xfId="7"/>
    <cellStyle name="Normal 10 2" xfId="4"/>
    <cellStyle name="Normal 11 2" xfId="6"/>
    <cellStyle name="Normal 2" xfId="2"/>
    <cellStyle name="Normal 2 4" xfId="8"/>
    <cellStyle name="Normal 2 4 2" xfId="5"/>
    <cellStyle name="Normal 3" xfId="9"/>
    <cellStyle name="Normal 4" xfId="10"/>
  </cellStyles>
  <dxfs count="144"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numFmt numFmtId="4" formatCode="#,##0.00"/>
    </dxf>
    <dxf>
      <numFmt numFmtId="4" formatCode="#,##0.0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numFmt numFmtId="4" formatCode="#,##0.00"/>
    </dxf>
    <dxf>
      <numFmt numFmtId="4" formatCode="#,##0.0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numFmt numFmtId="4" formatCode="#,##0.00"/>
    </dxf>
    <dxf>
      <numFmt numFmtId="4" formatCode="#,##0.0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numFmt numFmtId="4" formatCode="#,##0.00"/>
    </dxf>
    <dxf>
      <numFmt numFmtId="4" formatCode="#,##0.0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numFmt numFmtId="4" formatCode="#,##0.00"/>
    </dxf>
    <dxf>
      <numFmt numFmtId="4" formatCode="#,##0.0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numFmt numFmtId="4" formatCode="#,##0.00"/>
    </dxf>
    <dxf>
      <numFmt numFmtId="4" formatCode="#,##0.0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numFmt numFmtId="4" formatCode="#,##0.00"/>
    </dxf>
    <dxf>
      <numFmt numFmtId="4" formatCode="#,##0.0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numFmt numFmtId="4" formatCode="#,##0.00"/>
    </dxf>
    <dxf>
      <numFmt numFmtId="4" formatCode="#,##0.0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numFmt numFmtId="4" formatCode="#,##0.00"/>
    </dxf>
    <dxf>
      <numFmt numFmtId="4" formatCode="#,##0.0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numFmt numFmtId="4" formatCode="#,##0.00"/>
    </dxf>
    <dxf>
      <numFmt numFmtId="4" formatCode="#,##0.0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numFmt numFmtId="4" formatCode="#,##0.00"/>
    </dxf>
    <dxf>
      <numFmt numFmtId="4" formatCode="#,##0.0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8\POI\Formulacion%20POI%202019\Formato%20POI%20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2"/>
      <sheetName val="F5A"/>
      <sheetName val="F5"/>
      <sheetName val="CADENA2018"/>
      <sheetName val="EG"/>
      <sheetName val="Estructuras_PP"/>
      <sheetName val="FFTO"/>
      <sheetName val="OBJETIVOS ESPECIFICOS"/>
      <sheetName val="OBJETIVOS GENERALES"/>
      <sheetName val="GE"/>
      <sheetName val="OBJETIVO-ACTIVIDAD"/>
      <sheetName val="OBJETIVO_ACTIVIDAD"/>
      <sheetName val="CNSIGA_2019"/>
    </sheetNames>
    <sheetDataSet>
      <sheetData sheetId="0"/>
      <sheetData sheetId="1"/>
      <sheetData sheetId="2">
        <row r="1">
          <cell r="A1" t="str">
            <v>ACTIVIDAD</v>
          </cell>
        </row>
      </sheetData>
      <sheetData sheetId="3">
        <row r="1">
          <cell r="A1" t="str">
            <v>ACTIVIDAD</v>
          </cell>
          <cell r="B1" t="str">
            <v>METAS</v>
          </cell>
          <cell r="D1" t="str">
            <v>PROGRAMA</v>
          </cell>
          <cell r="E1" t="str">
            <v>PRODUCTO</v>
          </cell>
          <cell r="F1" t="str">
            <v>unidad_medida</v>
          </cell>
          <cell r="G1" t="str">
            <v>META ANUAL</v>
          </cell>
          <cell r="H1" t="str">
            <v xml:space="preserve"> PIA GEMERICA 2.3</v>
          </cell>
          <cell r="I1" t="str">
            <v xml:space="preserve"> PIA A TODA GENERICA</v>
          </cell>
        </row>
        <row r="2">
          <cell r="A2" t="str">
            <v>5000014. FAMILIAS CON NIÑO/AS MENORES DE 36 MESES DESARROLLAN PRACTICAS SALUDABLES</v>
          </cell>
          <cell r="B2" t="str">
            <v>0008</v>
          </cell>
          <cell r="C2" t="str">
            <v>0008 - 5000014. FAMILIAS CON NIÑO/AS MENORES DE 36 MESES DESARROLLAN PRACTICAS SALUDABLES</v>
          </cell>
          <cell r="D2" t="str">
            <v>0001. PROGRAMA ARTICULADO NUTRICIONAL</v>
          </cell>
          <cell r="E2" t="str">
            <v>3033251. FAMILIAS SALUDABLES CON CONOCIMIENTOS PARA EL CUIDADO INFANTIL, LACTANCIA MATERNA EXCLUSIVA Y LA ADECUADA ALIMENTACION Y PROTECCION DEL MENOR</v>
          </cell>
          <cell r="F2" t="str">
            <v>00056 - FAMILIA</v>
          </cell>
          <cell r="G2" t="str">
            <v>Lic. NOHEMI CAMACLLANQUI CCOILLAR</v>
          </cell>
          <cell r="H2">
            <v>9192</v>
          </cell>
          <cell r="I2">
            <v>164354</v>
          </cell>
        </row>
        <row r="3">
          <cell r="A3" t="str">
            <v>5000017. APLICACION DE VACUNAS COMPLETAS</v>
          </cell>
          <cell r="B3" t="str">
            <v>0010</v>
          </cell>
          <cell r="C3" t="str">
            <v>0010 - 5000017. APLICACION DE VACUNAS COMPLETAS</v>
          </cell>
          <cell r="D3" t="str">
            <v>0001. PROGRAMA ARTICULADO NUTRICIONAL</v>
          </cell>
          <cell r="E3" t="str">
            <v>3033254. NIÑOS CON VACUNA COMPLETA</v>
          </cell>
          <cell r="F3" t="str">
            <v>00218 - NIÑO PROTEGIDO</v>
          </cell>
          <cell r="G3" t="str">
            <v>Lic. EVER TICLLACURI HUAMAN</v>
          </cell>
          <cell r="H3">
            <v>6823</v>
          </cell>
          <cell r="I3">
            <v>745142</v>
          </cell>
        </row>
        <row r="4">
          <cell r="A4" t="str">
            <v>5000018. ATENCION A NIÑOS CON CRECIMIENTO Y DESARROLLO - CRED COMPLETO PARA SU EDAD</v>
          </cell>
          <cell r="B4" t="str">
            <v>0011</v>
          </cell>
          <cell r="C4" t="str">
            <v>0011 - 5000018. ATENCION A NIÑOS CON CRECIMIENTO Y DESARROLLO - CRED COMPLETO PARA SU EDAD</v>
          </cell>
          <cell r="D4" t="str">
            <v>0001. PROGRAMA ARTICULADO NUTRICIONAL</v>
          </cell>
          <cell r="E4" t="str">
            <v>3033255. NIÑOS CON CRED COMPLETO SEGUN EDAD</v>
          </cell>
          <cell r="F4" t="str">
            <v>00219 - NIÑO CONTROLADO</v>
          </cell>
          <cell r="G4" t="str">
            <v>Lic. YUDY CURIPACO LOPEZ</v>
          </cell>
          <cell r="H4">
            <v>6778</v>
          </cell>
          <cell r="I4">
            <v>1785763</v>
          </cell>
        </row>
        <row r="5">
          <cell r="A5" t="str">
            <v>5000019. ADMINISTRAR SUPLEMENTO DE HIERRO Y VITAMINA A</v>
          </cell>
          <cell r="B5" t="str">
            <v>0012</v>
          </cell>
          <cell r="C5" t="str">
            <v>0012 - 5000019. ADMINISTRAR SUPLEMENTO DE HIERRO Y VITAMINA A</v>
          </cell>
          <cell r="D5" t="str">
            <v>0001. PROGRAMA ARTICULADO NUTRICIONAL</v>
          </cell>
          <cell r="E5" t="str">
            <v>3033256. NIÑOS CON SUPLEMENTO DE HIERRO Y VITAMINA A</v>
          </cell>
          <cell r="F5" t="str">
            <v>00220 - NIÑO SUPLEMENTADO</v>
          </cell>
          <cell r="G5" t="str">
            <v>Lic. YESICA ROJAS APACCLLA</v>
          </cell>
          <cell r="H5">
            <v>4903</v>
          </cell>
          <cell r="I5">
            <v>343244</v>
          </cell>
        </row>
        <row r="6">
          <cell r="A6" t="str">
            <v>5000027. ATENDER A NIÑOS CON INFECCIONES RESPIRATORIAS AGUDAS</v>
          </cell>
          <cell r="B6" t="str">
            <v>0013</v>
          </cell>
          <cell r="C6" t="str">
            <v>0013 - 5000027. ATENDER A NIÑOS CON INFECCIONES RESPIRATORIAS AGUDAS</v>
          </cell>
          <cell r="D6" t="str">
            <v>0001. PROGRAMA ARTICULADO NUTRICIONAL</v>
          </cell>
          <cell r="E6" t="str">
            <v>3033311. ATENCION DE INFECCIONES RESPIRATORIAS AGUDAS</v>
          </cell>
          <cell r="F6" t="str">
            <v>00016 - CASO TRATADO</v>
          </cell>
          <cell r="G6" t="str">
            <v>Lic. RUTH CAYLLAHUA SULLCA</v>
          </cell>
          <cell r="H6">
            <v>15777</v>
          </cell>
          <cell r="I6">
            <v>295954</v>
          </cell>
        </row>
        <row r="7">
          <cell r="A7" t="str">
            <v>5000028. ATENDER A NIÑOS CON ENFERMEDADES DIARREICAS AGUDAS</v>
          </cell>
          <cell r="B7" t="str">
            <v>0014</v>
          </cell>
          <cell r="C7" t="str">
            <v>0014 - 5000028. ATENDER A NIÑOS CON ENFERMEDADES DIARREICAS AGUDAS</v>
          </cell>
          <cell r="D7" t="str">
            <v>0001. PROGRAMA ARTICULADO NUTRICIONAL</v>
          </cell>
          <cell r="E7" t="str">
            <v>3033312. ATENCION DE ENFERMEDADES DIARREICAS AGUDAS</v>
          </cell>
          <cell r="F7" t="str">
            <v>00016 - CASO TRATADO</v>
          </cell>
          <cell r="G7" t="str">
            <v>Lic. RUTH CAYLLAHUA SULLCA</v>
          </cell>
          <cell r="H7">
            <v>2404</v>
          </cell>
          <cell r="I7">
            <v>51568</v>
          </cell>
        </row>
        <row r="8">
          <cell r="A8" t="str">
            <v>5000029. ATENDER A NIÑOS CON DIAGNOSTICO DE INFECCIONES RESPIRATORIAS AGUDAS CON COMPLICACIONES</v>
          </cell>
          <cell r="B8" t="str">
            <v>0015</v>
          </cell>
          <cell r="C8" t="str">
            <v>0015 - 5000029. ATENDER A NIÑOS CON DIAGNOSTICO DE INFECCIONES RESPIRATORIAS AGUDAS CON COMPLICACIONES</v>
          </cell>
          <cell r="D8" t="str">
            <v>0001. PROGRAMA ARTICULADO NUTRICIONAL</v>
          </cell>
          <cell r="E8" t="str">
            <v>3033313. ATENCION DE INFECCIONES RESPIRATORIAS AGUDAS CON COMPLICACIONES</v>
          </cell>
          <cell r="F8" t="str">
            <v>00016 - CASO TRATADO</v>
          </cell>
          <cell r="G8" t="str">
            <v>Lic. RUTH CAYLLAHUA SULLCA</v>
          </cell>
          <cell r="H8">
            <v>91</v>
          </cell>
          <cell r="I8">
            <v>225000</v>
          </cell>
        </row>
        <row r="9">
          <cell r="A9" t="str">
            <v>5000030. ATENDER A NIÑOS CON DIAGNOSTICO DE ENFERMEDAD DIARREICA AGUDA COMPLICADA</v>
          </cell>
          <cell r="B9" t="str">
            <v>0016</v>
          </cell>
          <cell r="C9" t="str">
            <v>0016 - 5000030. ATENDER A NIÑOS CON DIAGNOSTICO DE ENFERMEDAD DIARREICA AGUDA COMPLICADA</v>
          </cell>
          <cell r="D9" t="str">
            <v>0001. PROGRAMA ARTICULADO NUTRICIONAL</v>
          </cell>
          <cell r="E9" t="str">
            <v>3033314. ATENCION DE ENFERMEDADES DIARREICAS AGUDAS CON COMPLICACIONES</v>
          </cell>
          <cell r="F9" t="str">
            <v>00016 - CASO TRATADO</v>
          </cell>
          <cell r="G9" t="str">
            <v>Lic. RUTH CAYLLAHUA SULLCA</v>
          </cell>
          <cell r="H9">
            <v>50</v>
          </cell>
          <cell r="I9">
            <v>71721</v>
          </cell>
        </row>
        <row r="10">
          <cell r="A10" t="str">
            <v>5000031. BRINDAR ATENCION A OTRAS ENFERMEDADES PREVALENTES</v>
          </cell>
          <cell r="B10" t="str">
            <v>0017</v>
          </cell>
          <cell r="C10" t="str">
            <v>0017 - 5000031. BRINDAR ATENCION A OTRAS ENFERMEDADES PREVALENTES</v>
          </cell>
          <cell r="D10" t="str">
            <v>0001. PROGRAMA ARTICULADO NUTRICIONAL</v>
          </cell>
          <cell r="E10" t="str">
            <v>3033315. ATENCION DE OTRAS ENFERMEDADES PREVALENTES</v>
          </cell>
          <cell r="F10" t="str">
            <v>00016 - CASO TRATADO</v>
          </cell>
          <cell r="G10" t="str">
            <v>Lic. YESICA ROJAS APACCLLA</v>
          </cell>
          <cell r="H10">
            <v>2008</v>
          </cell>
          <cell r="I10">
            <v>71614</v>
          </cell>
        </row>
        <row r="11">
          <cell r="A11" t="str">
            <v>5000032. ADMINISTRAR SUPLEMENTO DE HIERRO Y ACIDO FOLICO A GESTANTES</v>
          </cell>
          <cell r="B11" t="str">
            <v>0018</v>
          </cell>
          <cell r="C11" t="str">
            <v>0018 - 5000032. ADMINISTRAR SUPLEMENTO DE HIERRO Y ACIDO FOLICO A GESTANTES</v>
          </cell>
          <cell r="D11" t="str">
            <v>0001. PROGRAMA ARTICULADO NUTRICIONAL</v>
          </cell>
          <cell r="E11" t="str">
            <v>3033317. GESTANTE CON SUPLEMENTO DE HIERRO Y ACIDO FOLICO</v>
          </cell>
          <cell r="F11" t="str">
            <v>00224 - GESTANTE SUPLEMENTADA</v>
          </cell>
          <cell r="G11" t="str">
            <v>Lic. YESICA ROJAS APACCLLA</v>
          </cell>
          <cell r="H11">
            <v>2029</v>
          </cell>
          <cell r="I11">
            <v>317956</v>
          </cell>
        </row>
        <row r="12">
          <cell r="A12" t="str">
            <v>5000035. ATENDER A NIÑOS Y NIÑAS CON DIAGNOSTICO DE PARASITOSIS INTESTINAL</v>
          </cell>
          <cell r="B12" t="str">
            <v>0019</v>
          </cell>
          <cell r="C12" t="str">
            <v>0019 - 5000035. ATENDER A NIÑOS Y NIÑAS CON DIAGNOSTICO DE PARASITOSIS INTESTINAL</v>
          </cell>
          <cell r="D12" t="str">
            <v>0001. PROGRAMA ARTICULADO NUTRICIONAL</v>
          </cell>
          <cell r="E12" t="str">
            <v>3033414. ATENCION DE NIÑOS Y NIÑAS CON PARASITOSIS INTESTINAL</v>
          </cell>
          <cell r="F12" t="str">
            <v>00016 - CASO TRATADO</v>
          </cell>
          <cell r="G12" t="str">
            <v>Lic. YESICA ROJAS APACCLLA</v>
          </cell>
          <cell r="H12">
            <v>2220</v>
          </cell>
          <cell r="I12">
            <v>78939</v>
          </cell>
        </row>
        <row r="13">
          <cell r="A13" t="str">
            <v>5004424. VIGILANCIA, INVESTIGACION Y TECNOLOGIAS EN NUTRICION</v>
          </cell>
          <cell r="B13" t="str">
            <v>0001</v>
          </cell>
          <cell r="C13" t="str">
            <v>0001 - 5004424. VIGILANCIA, INVESTIGACION Y TECNOLOGIAS EN NUTRICION</v>
          </cell>
          <cell r="D13" t="str">
            <v>0001. PROGRAMA ARTICULADO NUTRICIONAL</v>
          </cell>
          <cell r="E13" t="str">
            <v>3000001. ACCIONES COMUNES</v>
          </cell>
          <cell r="F13" t="str">
            <v>00060 - INFORME</v>
          </cell>
          <cell r="G13" t="str">
            <v>Lic. YESICA ROJAS APACCLLA</v>
          </cell>
          <cell r="H13">
            <v>12</v>
          </cell>
          <cell r="I13">
            <v>100000</v>
          </cell>
        </row>
        <row r="14">
          <cell r="A14" t="str">
            <v>5004425. DESARROLLO DE NORMAS Y GUIAS TECNICAS EN NUTRICION</v>
          </cell>
          <cell r="B14" t="str">
            <v>0002</v>
          </cell>
          <cell r="C14" t="str">
            <v>0002 - 5004425. DESARROLLO DE NORMAS Y GUIAS TECNICAS EN NUTRICION</v>
          </cell>
          <cell r="D14" t="str">
            <v>0001. PROGRAMA ARTICULADO NUTRICIONAL</v>
          </cell>
          <cell r="E14" t="str">
            <v>3000001. ACCIONES COMUNES</v>
          </cell>
          <cell r="F14" t="str">
            <v>00080 - NORMA</v>
          </cell>
          <cell r="G14" t="str">
            <v>Lic. YESICA ROJAS APACCLLA</v>
          </cell>
          <cell r="H14">
            <v>3</v>
          </cell>
          <cell r="I14">
            <v>12000</v>
          </cell>
        </row>
        <row r="15">
          <cell r="A15" t="str">
            <v>5004426. MONITOREO, SUPERVISION, EVALUACION Y CONTROL DEL PROGRAMA ARTICULADO NUTRICIONAL</v>
          </cell>
          <cell r="B15" t="str">
            <v>0003</v>
          </cell>
          <cell r="C15" t="str">
            <v>0003 - 5004426. MONITOREO, SUPERVISION, EVALUACION Y CONTROL DEL PROGRAMA ARTICULADO NUTRICIONAL</v>
          </cell>
          <cell r="D15" t="str">
            <v>0001. PROGRAMA ARTICULADO NUTRICIONAL</v>
          </cell>
          <cell r="E15" t="str">
            <v>3000001. ACCIONES COMUNES</v>
          </cell>
          <cell r="F15" t="str">
            <v>00060 - INFORME</v>
          </cell>
          <cell r="G15" t="str">
            <v>Lic. YUDY CURIPACO LOPEZ</v>
          </cell>
          <cell r="H15">
            <v>12</v>
          </cell>
          <cell r="I15">
            <v>314941</v>
          </cell>
        </row>
        <row r="16">
          <cell r="A16" t="str">
            <v>5004427. CONTROL DE CALIDAD NUTRICIONAL DE LOS ALIMENTOS</v>
          </cell>
          <cell r="B16" t="str">
            <v>0004</v>
          </cell>
          <cell r="C16" t="str">
            <v>0004 - 5004427. CONTROL DE CALIDAD NUTRICIONAL DE LOS ALIMENTOS</v>
          </cell>
          <cell r="D16" t="str">
            <v>0001. PROGRAMA ARTICULADO NUTRICIONAL</v>
          </cell>
          <cell r="E16" t="str">
            <v>3000608. SERVICIOS DE CUIDADO DIURNO ACCEDEN A CONTROL DE CALIDAD NUTRICIONAL DE LOS ALIMENTOS</v>
          </cell>
          <cell r="F16" t="str">
            <v>00222 - REPORTE TECNICO</v>
          </cell>
          <cell r="G16" t="str">
            <v>Lic. YESICA ROJAS APACCLLA</v>
          </cell>
          <cell r="H16">
            <v>43</v>
          </cell>
          <cell r="I16">
            <v>56018</v>
          </cell>
        </row>
        <row r="17">
          <cell r="A17" t="str">
            <v>5004428. VIGILANCIA DE LA CALIDAD DEL AGUA PARA EL CONSUMO HUMANO</v>
          </cell>
          <cell r="B17" t="str">
            <v>0005</v>
          </cell>
          <cell r="C17" t="str">
            <v>0005 - 5004428. VIGILANCIA DE LA CALIDAD DEL AGUA PARA EL CONSUMO HUMANO</v>
          </cell>
          <cell r="D17" t="str">
            <v>0001. PROGRAMA ARTICULADO NUTRICIONAL</v>
          </cell>
          <cell r="E17" t="str">
            <v>3000609. COMUNIDAD ACCEDE A AGUA PARA EL CONSUMO HUMANO</v>
          </cell>
          <cell r="F17" t="str">
            <v>00223 - CENTRO POBLADO</v>
          </cell>
          <cell r="G17" t="str">
            <v>ING.  YANNESSI HUAMAN ESTEBAN</v>
          </cell>
          <cell r="H17">
            <v>422</v>
          </cell>
          <cell r="I17">
            <v>73451</v>
          </cell>
        </row>
        <row r="18">
          <cell r="A18" t="str">
            <v>5004429. DESINFECCION Y/O TRATAMIENTO DEL AGUA PARA EL CONSUMO HUMANO</v>
          </cell>
          <cell r="B18" t="str">
            <v>0006</v>
          </cell>
          <cell r="C18" t="str">
            <v>0006 - 5004429. DESINFECCION Y/O TRATAMIENTO DEL AGUA PARA EL CONSUMO HUMANO</v>
          </cell>
          <cell r="D18" t="str">
            <v>0001. PROGRAMA ARTICULADO NUTRICIONAL</v>
          </cell>
          <cell r="E18" t="str">
            <v>3000609. COMUNIDAD ACCEDE A AGUA PARA EL CONSUMO HUMANO</v>
          </cell>
          <cell r="F18" t="str">
            <v>00223 - CENTRO POBLADO</v>
          </cell>
          <cell r="G18" t="str">
            <v>ING. YANNESSI HUAMAN ESTEBAN</v>
          </cell>
          <cell r="H18">
            <v>2</v>
          </cell>
          <cell r="I18">
            <v>11362</v>
          </cell>
        </row>
        <row r="19">
          <cell r="A19" t="str">
            <v>5005326. INTERVENCIONES DE COMUNICACION PARA EL CUIDADO INFANTIL Y PREVENCION DE ANEMIA Y DESNUTRICION CRONICA INFANTIL</v>
          </cell>
          <cell r="B19" t="str">
            <v>0007</v>
          </cell>
          <cell r="C19" t="str">
            <v>0007 - 5005326. INTERVENCIONES DE COMUNICACION PARA EL CUIDADO INFANTIL Y PREVENCION DE ANEMIA Y DESNUTRICION CRONICA INFANTIL</v>
          </cell>
          <cell r="D19" t="str">
            <v>0001. PROGRAMA ARTICULADO NUTRICIONAL</v>
          </cell>
          <cell r="E19" t="str">
            <v>3000733. POBLACION INFORMADA SOBRE EL CUIDADO INFANTIL Y PRACTICAS SALUDABLES PARA LA PREVENCION DE ANEMIA Y DESNUTRICION CRONICA INFANTIL</v>
          </cell>
          <cell r="F19" t="str">
            <v>00259 - PERSONA INFORMADA</v>
          </cell>
          <cell r="G19" t="str">
            <v>Lic. YENNY VILCAPOMA  MEZA</v>
          </cell>
          <cell r="H19">
            <v>24861</v>
          </cell>
          <cell r="I19">
            <v>40000</v>
          </cell>
        </row>
        <row r="20">
          <cell r="A20" t="str">
            <v>5005982. CAPACITACION A ACTORES SOCIALES QUE PROMUEVEN EL CUIDADO INFANTIL, LACTANCIA MATERNA EXCLUSIVA Y LA ADECUADA ALIMENTACION Y PROTECCION DEL MENOR DE 36 MESES</v>
          </cell>
          <cell r="B20" t="str">
            <v>0009</v>
          </cell>
          <cell r="C20" t="str">
            <v>0009 - 5005982. CAPACITACION A ACTORES SOCIALES QUE PROMUEVEN EL CUIDADO INFANTIL, LACTANCIA MATERNA EXCLUSIVA Y LA ADECUADA ALIMENTACION Y PROTECCION DEL MENOR DE 36 MESES</v>
          </cell>
          <cell r="D20" t="str">
            <v>0001. PROGRAMA ARTICULADO NUTRICIONAL</v>
          </cell>
          <cell r="E20" t="str">
            <v>3033251. FAMILIAS SALUDABLES CON CONOCIMIENTOS PARA EL CUIDADO INFANTIL, LACTANCIA MATERNA EXCLUSIVA Y LA ADECUADA ALIMENTACION Y PROTECCION DEL MENOR</v>
          </cell>
          <cell r="F20" t="str">
            <v>00088 - PERSONA CAPACITADA</v>
          </cell>
          <cell r="G20" t="str">
            <v>Obst. SILVIA AVILA ENRIQUEZ</v>
          </cell>
          <cell r="H20">
            <v>843</v>
          </cell>
          <cell r="I20">
            <v>103136</v>
          </cell>
        </row>
        <row r="21">
          <cell r="A21" t="str">
            <v>5000037. BRINDAR ATENCION PRENATAL REENFOCADA</v>
          </cell>
          <cell r="B21" t="str">
            <v>0024</v>
          </cell>
          <cell r="C21" t="str">
            <v>0024 - 5000037. BRINDAR ATENCION PRENATAL REENFOCADA</v>
          </cell>
          <cell r="D21" t="str">
            <v>0002. SALUD MATERNO NEONATAL</v>
          </cell>
          <cell r="E21" t="str">
            <v>3033172. ATENCION PRENATAL REENFOCADA</v>
          </cell>
          <cell r="F21" t="str">
            <v>00058 - GESTANTE CONTROLADA</v>
          </cell>
          <cell r="G21" t="str">
            <v>Obst. KENIA PANTIGOSO ROJAS</v>
          </cell>
          <cell r="H21">
            <v>2323</v>
          </cell>
          <cell r="I21">
            <v>779678</v>
          </cell>
        </row>
        <row r="22">
          <cell r="A22" t="str">
            <v>5000042. MEJORAMIENTO DEL ACCESO DE LA POBLACION A METODOS DE PLANIFICACION FAMILIAR</v>
          </cell>
          <cell r="B22" t="str">
            <v>0025</v>
          </cell>
          <cell r="C22" t="str">
            <v>0025 - 5000042. MEJORAMIENTO DEL ACCESO DE LA POBLACION A METODOS DE PLANIFICACION FAMILIAR</v>
          </cell>
          <cell r="D22" t="str">
            <v>0002. SALUD MATERNO NEONATAL</v>
          </cell>
          <cell r="E22" t="str">
            <v>3033291. POBLACION ACCEDE A METODOS DE PLANIFICACION FAMILIAR</v>
          </cell>
          <cell r="F22" t="str">
            <v>00206 - PAREJA PROTEGIDA</v>
          </cell>
          <cell r="G22" t="str">
            <v>Obst. KENIA PANTIGOSO ROJAS</v>
          </cell>
          <cell r="H22">
            <v>11905</v>
          </cell>
          <cell r="I22">
            <v>87078</v>
          </cell>
        </row>
        <row r="23">
          <cell r="A23" t="str">
            <v>5000043. MEJORAMIENTO DEL ACCESO DE LA POBLACION A SERVICIOS DE CONSEJERIA EN SALUD SEXUAL Y REPRODUCTIVA</v>
          </cell>
          <cell r="B23" t="str">
            <v>0026</v>
          </cell>
          <cell r="C23" t="str">
            <v>0026 - 5000043. MEJORAMIENTO DEL ACCESO DE LA POBLACION A SERVICIOS DE CONSEJERIA EN SALUD SEXUAL Y REPRODUCTIVA</v>
          </cell>
          <cell r="D23" t="str">
            <v>0002. SALUD MATERNO NEONATAL</v>
          </cell>
          <cell r="E23" t="str">
            <v>3033292. POBLACION ACCEDE A SERVICIOS DE CONSEJERIA EN SALUD SEXUAL Y REPRODUCTIVA</v>
          </cell>
          <cell r="F23" t="str">
            <v>00006 - ATENCION</v>
          </cell>
          <cell r="G23" t="str">
            <v>Obst. KENIA PANTIGOSO ROJAS</v>
          </cell>
          <cell r="H23">
            <v>21733</v>
          </cell>
          <cell r="I23">
            <v>57572</v>
          </cell>
        </row>
        <row r="24">
          <cell r="A24" t="str">
            <v>5000044. BRINDAR ATENCION A LA GESTANTE CON COMPLICACIONES</v>
          </cell>
          <cell r="B24" t="str">
            <v>0027</v>
          </cell>
          <cell r="C24" t="str">
            <v>0027 - 5000044. BRINDAR ATENCION A LA GESTANTE CON COMPLICACIONES</v>
          </cell>
          <cell r="D24" t="str">
            <v>0002. SALUD MATERNO NEONATAL</v>
          </cell>
          <cell r="E24" t="str">
            <v>3033294. ATENCION DE LA GESTANTE CON COMPLICACIONES</v>
          </cell>
          <cell r="F24" t="str">
            <v>00207 - GESTANTE ATENDIDA</v>
          </cell>
          <cell r="G24" t="str">
            <v>Obst. KENIA PANTIGOSO ROJAS</v>
          </cell>
          <cell r="H24">
            <v>616</v>
          </cell>
          <cell r="I24">
            <v>62392</v>
          </cell>
        </row>
        <row r="25">
          <cell r="A25" t="str">
            <v>5000045. BRINDAR ATENCION DE PARTO NORMAL</v>
          </cell>
          <cell r="B25" t="str">
            <v>0028</v>
          </cell>
          <cell r="C25" t="str">
            <v>0028 - 5000045. BRINDAR ATENCION DE PARTO NORMAL</v>
          </cell>
          <cell r="D25" t="str">
            <v>0002. SALUD MATERNO NEONATAL</v>
          </cell>
          <cell r="E25" t="str">
            <v>3033295. ATENCION DEL PARTO NORMAL</v>
          </cell>
          <cell r="F25" t="str">
            <v>00208 - PARTO NORMAL</v>
          </cell>
          <cell r="G25" t="str">
            <v>Obst. KENIA PANTIGOSO ROJAS</v>
          </cell>
          <cell r="H25">
            <v>1105</v>
          </cell>
          <cell r="I25">
            <v>201493</v>
          </cell>
        </row>
        <row r="26">
          <cell r="A26" t="str">
            <v>5000046. BRINDAR ATENCION DEL PARTO COMPLICADO NO QUIRURGICO</v>
          </cell>
          <cell r="B26" t="str">
            <v>0029</v>
          </cell>
          <cell r="C26" t="str">
            <v>0029 - 5000046. BRINDAR ATENCION DEL PARTO COMPLICADO NO QUIRURGICO</v>
          </cell>
          <cell r="D26" t="str">
            <v>0002. SALUD MATERNO NEONATAL</v>
          </cell>
          <cell r="E26" t="str">
            <v>3033296. ATENCION DEL PARTO COMPLICADO NO QUIRURGICO</v>
          </cell>
          <cell r="F26" t="str">
            <v>00209 - PARTO COMPLICADO</v>
          </cell>
          <cell r="G26" t="str">
            <v>Obst. KENIA PANTIGOSO ROJAS</v>
          </cell>
          <cell r="H26">
            <v>172</v>
          </cell>
          <cell r="I26">
            <v>5004</v>
          </cell>
        </row>
        <row r="27">
          <cell r="A27" t="str">
            <v>5000048. ATENDER EL PUERPERIO</v>
          </cell>
          <cell r="B27" t="str">
            <v>0030</v>
          </cell>
          <cell r="C27" t="str">
            <v>0030 - 5000048. ATENDER EL PUERPERIO</v>
          </cell>
          <cell r="D27" t="str">
            <v>0002. SALUD MATERNO NEONATAL</v>
          </cell>
          <cell r="E27" t="str">
            <v>3033298. ATENCION DEL PUERPERIO</v>
          </cell>
          <cell r="F27" t="str">
            <v>00211 - ATENCION PUERPERAL</v>
          </cell>
          <cell r="G27" t="str">
            <v>Obst. KENIA PANTIGOSO ROJAS</v>
          </cell>
          <cell r="H27">
            <v>2318</v>
          </cell>
          <cell r="I27">
            <v>79582</v>
          </cell>
        </row>
        <row r="28">
          <cell r="A28" t="str">
            <v>5000049. ATENDER EL PUERPERIO CON COMPLICACIONES</v>
          </cell>
          <cell r="B28" t="str">
            <v>0031</v>
          </cell>
          <cell r="C28" t="str">
            <v>0031 - 5000049. ATENDER EL PUERPERIO CON COMPLICACIONES</v>
          </cell>
          <cell r="D28" t="str">
            <v>0002. SALUD MATERNO NEONATAL</v>
          </cell>
          <cell r="E28" t="str">
            <v>3033299. ATENCION DEL PUERPERIO CON COMPLICACIONES</v>
          </cell>
          <cell r="F28" t="str">
            <v>00212 - EGRESO</v>
          </cell>
          <cell r="G28" t="str">
            <v>Obst. KENIA PANTIGOSO ROJAS</v>
          </cell>
          <cell r="H28">
            <v>213</v>
          </cell>
          <cell r="I28">
            <v>3232</v>
          </cell>
        </row>
        <row r="29">
          <cell r="A29" t="str">
            <v>5000052. MEJORAMIENTO DEL ACCESO AL SISTEMA DE REFERENCIA INSTITUCIONAL</v>
          </cell>
          <cell r="B29" t="str">
            <v>0032</v>
          </cell>
          <cell r="C29" t="str">
            <v>0032 - 5000052. MEJORAMIENTO DEL ACCESO AL SISTEMA DE REFERENCIA INSTITUCIONAL</v>
          </cell>
          <cell r="D29" t="str">
            <v>0002. SALUD MATERNO NEONATAL</v>
          </cell>
          <cell r="E29" t="str">
            <v>3033304. ACCESO AL SISTEMA DE REFERENCIA INSTITUCIONAL</v>
          </cell>
          <cell r="F29" t="str">
            <v>00214 - GESTANTE Y/O NEONATO REFERIDO</v>
          </cell>
          <cell r="G29" t="str">
            <v>Obst. KENIA PANTIGOSO ROJAS</v>
          </cell>
          <cell r="H29">
            <v>1989</v>
          </cell>
          <cell r="I29">
            <v>285779</v>
          </cell>
        </row>
        <row r="30">
          <cell r="A30" t="str">
            <v>5000053. ATENDER AL RECIEN NACIDO NORMAL</v>
          </cell>
          <cell r="B30" t="str">
            <v>0033</v>
          </cell>
          <cell r="C30" t="str">
            <v>0033 - 5000053. ATENDER AL RECIEN NACIDO NORMAL</v>
          </cell>
          <cell r="D30" t="str">
            <v>0002. SALUD MATERNO NEONATAL</v>
          </cell>
          <cell r="E30" t="str">
            <v>3033305. ATENCION DEL RECIEN NACIDO NORMAL</v>
          </cell>
          <cell r="F30" t="str">
            <v>00239 - RECIEN NACIDO ATENDIDO</v>
          </cell>
          <cell r="G30" t="str">
            <v>Lic. YUDY CURIPACO LOPEZ</v>
          </cell>
          <cell r="H30">
            <v>1254</v>
          </cell>
          <cell r="I30">
            <v>54496</v>
          </cell>
        </row>
        <row r="31">
          <cell r="A31" t="str">
            <v>5000058. BRINDAR SERVICIOS DE SALUD PARA PREVENCION DEL EMBARAZO A ADOLESCENTES</v>
          </cell>
          <cell r="B31" t="str">
            <v>0023</v>
          </cell>
          <cell r="C31" t="str">
            <v>0023 - 5000058. BRINDAR SERVICIOS DE SALUD PARA PREVENCION DEL EMBARAZO A ADOLESCENTES</v>
          </cell>
          <cell r="D31" t="str">
            <v>0002. SALUD MATERNO NEONATAL</v>
          </cell>
          <cell r="E31" t="str">
            <v>3000005. ADOLESCENTES ACCEDEN A SERVICIOS DE SALUD PARA PREVENCION DEL EMBARAZO</v>
          </cell>
          <cell r="F31" t="str">
            <v>00006 - ATENCION</v>
          </cell>
          <cell r="G31" t="str">
            <v>Obst. KENIA PANTIGOSO ROJAS</v>
          </cell>
          <cell r="H31">
            <v>5636</v>
          </cell>
          <cell r="I31">
            <v>40925</v>
          </cell>
        </row>
        <row r="32">
          <cell r="A32" t="str">
            <v>5000059. BRINDAR INFORMACION SOBRE SALUD SEXUAL, SALUD REPRODUCTIVA Y METODOS DE PLANIFICACION FAMILIAR</v>
          </cell>
          <cell r="B32" t="str">
            <v>0022</v>
          </cell>
          <cell r="C32" t="str">
            <v>0022 - 5000059. BRINDAR INFORMACION SOBRE SALUD SEXUAL, SALUD REPRODUCTIVA Y METODOS DE PLANIFICACION FAMILIAR</v>
          </cell>
          <cell r="D32" t="str">
            <v>0002. SALUD MATERNO NEONATAL</v>
          </cell>
          <cell r="E32" t="str">
            <v>3000002. POBLACION INFORMADA SOBRE SALUD SEXUAL, SALUD REPRODUCTIVA Y METODOS DE PLANIFICACION FAMILIAR</v>
          </cell>
          <cell r="F32" t="str">
            <v>00259 - PERSONA INFORMADA</v>
          </cell>
          <cell r="G32" t="str">
            <v>Obst. KENIA PANTIGOSO ROJAS</v>
          </cell>
          <cell r="H32">
            <v>24861</v>
          </cell>
          <cell r="I32">
            <v>1490</v>
          </cell>
        </row>
        <row r="33">
          <cell r="A33" t="str">
            <v>5004389. DESARROLLO DE NORMAS Y GUIAS TECNICAS EN SALUD MATERNO NEONATAL</v>
          </cell>
          <cell r="B33" t="str">
            <v>0020</v>
          </cell>
          <cell r="C33" t="str">
            <v>0020 - 5004389. DESARROLLO DE NORMAS Y GUIAS TECNICAS EN SALUD MATERNO NEONATAL</v>
          </cell>
          <cell r="D33" t="str">
            <v>0002. SALUD MATERNO NEONATAL</v>
          </cell>
          <cell r="E33" t="str">
            <v>3000001. ACCIONES COMUNES</v>
          </cell>
          <cell r="F33" t="str">
            <v>00080 - NORMA</v>
          </cell>
          <cell r="G33" t="str">
            <v>Obst. KENIA PANTIGOSO ROJAS</v>
          </cell>
          <cell r="H33">
            <v>2</v>
          </cell>
          <cell r="I33">
            <v>9306</v>
          </cell>
        </row>
        <row r="34">
          <cell r="A34" t="str">
            <v>5004430. MONITOREO, SUPERVISION, EVALUACION Y CONTROL DE LA SALUD MATERNO NEONATAL</v>
          </cell>
          <cell r="B34" t="str">
            <v>0021</v>
          </cell>
          <cell r="C34" t="str">
            <v>0021 - 5004430. MONITOREO, SUPERVISION, EVALUACION Y CONTROL DE LA SALUD MATERNO NEONATAL</v>
          </cell>
          <cell r="D34" t="str">
            <v>0002. SALUD MATERNO NEONATAL</v>
          </cell>
          <cell r="E34" t="str">
            <v>3000001. ACCIONES COMUNES</v>
          </cell>
          <cell r="F34" t="str">
            <v>00060 - INFORME</v>
          </cell>
          <cell r="G34" t="str">
            <v>Obst. KENIA PANTIGOSO ROJAS</v>
          </cell>
          <cell r="H34">
            <v>14</v>
          </cell>
          <cell r="I34">
            <v>135940</v>
          </cell>
        </row>
        <row r="35">
          <cell r="A35" t="str">
            <v>5005984. PROMOCIÓN DE PRACTICAS SALUDABLES PARA EL CUIDADO DE LA SALUD SEXUAL Y REPRODUCTIVA EN FAMILIAS</v>
          </cell>
          <cell r="B35" t="str">
            <v>0034</v>
          </cell>
          <cell r="C35" t="str">
            <v>0034 - 5005984. PROMOCIÓN DE PRACTICAS SALUDABLES PARA EL CUIDADO DE LA SALUD SEXUAL Y REPRODUCTIVA EN FAMILIAS</v>
          </cell>
          <cell r="D35" t="str">
            <v>0002. SALUD MATERNO NEONATAL</v>
          </cell>
          <cell r="E35" t="str">
            <v>3033412. FAMILIAS SALUDABLES INFORMADAS RESPECTO DE SU SALUD SEXUAL Y REPRODUCTIVA</v>
          </cell>
          <cell r="F35" t="str">
            <v>00056 - FAMILIA</v>
          </cell>
          <cell r="G35" t="str">
            <v>Lic. NOHEMI CAMACLLANQUI CCOILLAR</v>
          </cell>
          <cell r="H35">
            <v>4813</v>
          </cell>
          <cell r="I35">
            <v>24532</v>
          </cell>
        </row>
        <row r="36">
          <cell r="A36" t="str">
            <v>5005985. CAPACITACION A ACTORES SOCIALES QUE PROMUEVEN LA SALUD SEXUAL Y REPRODUCTIVA CON ENFASIS EN MATERNIDAD SALUDABLE</v>
          </cell>
          <cell r="B36" t="str">
            <v>0035</v>
          </cell>
          <cell r="C36" t="str">
            <v>0035 - 5005985. CAPACITACION A ACTORES SOCIALES QUE PROMUEVEN LA SALUD SEXUAL Y REPRODUCTIVA CON ENFASIS EN MATERNIDAD SALUDABLE</v>
          </cell>
          <cell r="D36" t="str">
            <v>0002. SALUD MATERNO NEONATAL</v>
          </cell>
          <cell r="E36" t="str">
            <v>3033412. FAMILIAS SALUDABLES INFORMADAS RESPECTO DE SU SALUD SEXUAL Y REPRODUCTIVA</v>
          </cell>
          <cell r="F36" t="str">
            <v>00240 - DOCENTE</v>
          </cell>
          <cell r="G36" t="str">
            <v>Obst. SILVIA AVILA ENRIQUEZ</v>
          </cell>
          <cell r="H36">
            <v>571</v>
          </cell>
          <cell r="I36">
            <v>46022</v>
          </cell>
        </row>
        <row r="37">
          <cell r="A37" t="str">
            <v>5000062. PROMOVER EN LAS FAMILIA PRACTICAS SALUDABLES PARA LA PREVENCION DE VIH/SIDA Y TUBERCULOSIS</v>
          </cell>
          <cell r="B37" t="str">
            <v>0044</v>
          </cell>
          <cell r="C37" t="str">
            <v>0044 - 5000062. PROMOVER EN LAS FAMILIA PRACTICAS SALUDABLES PARA LA PREVENCION DE VIH/SIDA Y TUBERCULOSIS</v>
          </cell>
          <cell r="D37" t="str">
            <v>0016. TBC-VIH/SIDA</v>
          </cell>
          <cell r="E37" t="str">
            <v>3043952. FAMILIA CON PRACTICAS SALUDABLES PARA LA PREVENCION DE VIH/SIDA Y TUBERCULOSIS</v>
          </cell>
          <cell r="F37" t="str">
            <v>00056 - FAMILIA</v>
          </cell>
          <cell r="G37" t="str">
            <v>Lic. NOHEMI CAMACLLANQUI CCOILLAR</v>
          </cell>
          <cell r="H37">
            <v>1996</v>
          </cell>
          <cell r="I37">
            <v>3350</v>
          </cell>
        </row>
        <row r="38">
          <cell r="A38" t="str">
            <v>5000068. MEJORAR EN POBLACION INFORMADA EL USO CORRECTO DE CONDON PARA PREVENCION DE INFECCIONES DE TRANSMISION SEXUAL Y VIH/SIDA</v>
          </cell>
          <cell r="B38" t="str">
            <v>0046</v>
          </cell>
          <cell r="C38" t="str">
            <v>0046 - 5000068. MEJORAR EN POBLACION INFORMADA EL USO CORRECTO DE CONDON PARA PREVENCION DE INFECCIONES DE TRANSMISION SEXUAL Y VIH/SIDA</v>
          </cell>
          <cell r="D38" t="str">
            <v>0016. TBC-VIH/SIDA</v>
          </cell>
          <cell r="E38" t="str">
            <v>3043958. POBLACION INFORMADA SOBRE USO CORRECTO DE CONDON PARA PREVENCION DE INFECCIONES DE TRANSMISION SEXUAL Y VIH/SIDA</v>
          </cell>
          <cell r="F38" t="str">
            <v>00259 - PERSONA INFORMADA</v>
          </cell>
          <cell r="G38" t="str">
            <v>Lic. ANGEL IRINEO DUEÑAS CURO</v>
          </cell>
          <cell r="H38">
            <v>22508</v>
          </cell>
          <cell r="I38">
            <v>1500</v>
          </cell>
        </row>
        <row r="39">
          <cell r="A39" t="str">
            <v>5000069. ENTREGAR A ADULTOS Y JOVENES VARONES CONSEJERIA Y TAMIZAJE PARA ITS Y VIH/SIDA</v>
          </cell>
          <cell r="B39" t="str">
            <v>0047</v>
          </cell>
          <cell r="C39" t="str">
            <v>0047 - 5000069. ENTREGAR A ADULTOS Y JOVENES VARONES CONSEJERIA Y TAMIZAJE PARA ITS Y VIH/SIDA</v>
          </cell>
          <cell r="D39" t="str">
            <v>0016. TBC-VIH/SIDA</v>
          </cell>
          <cell r="E39" t="str">
            <v>3043959. ADULTOS Y JOVENES RECIBEN CONSEJERIA Y TAMIZAJE PARA INFECCIONES DE TRANSMISION SEXUAL Y VIH/SIDA</v>
          </cell>
          <cell r="F39" t="str">
            <v>00259 - PERSONA INFORMADA</v>
          </cell>
          <cell r="G39" t="str">
            <v>Obst. LISS YESENIA LACHO CAYLLAHUA</v>
          </cell>
          <cell r="H39">
            <v>7505</v>
          </cell>
          <cell r="I39">
            <v>49518</v>
          </cell>
        </row>
        <row r="40">
          <cell r="A40" t="str">
            <v>5000070. ENTREGAR A POBLACION ADOLESCENTE INFORMACION SOBRE INFECCIONES DE TRANSMISION SEXUAL Y VIH/SIDA</v>
          </cell>
          <cell r="B40" t="str">
            <v>0048</v>
          </cell>
          <cell r="C40" t="str">
            <v>0048 - 5000070. ENTREGAR A POBLACION ADOLESCENTE INFORMACION SOBRE INFECCIONES DE TRANSMISION SEXUAL Y VIH/SIDA</v>
          </cell>
          <cell r="D40" t="str">
            <v>0016. TBC-VIH/SIDA</v>
          </cell>
          <cell r="E40" t="str">
            <v>3043960. POBLACION ADOLESCENTE INFORMADA SOBRE INFECCIONES DE TRANSMISION SEXUAL y VIH/SIDA</v>
          </cell>
          <cell r="F40" t="str">
            <v>00088 - PERSONA CAPACITADA</v>
          </cell>
          <cell r="G40" t="str">
            <v>Lic. ANGEL IRINEO DUEÑAS CURO</v>
          </cell>
          <cell r="H40">
            <v>4009</v>
          </cell>
          <cell r="I40">
            <v>1500</v>
          </cell>
        </row>
        <row r="41">
          <cell r="A41" t="str">
            <v>5000078. BRINDAR A POBLACION CON INFECCIONES DE TRANSMISION SEXUAL TRATAMIENTO SEGUN GUIA CLINICAS</v>
          </cell>
          <cell r="B41" t="str">
            <v>0049</v>
          </cell>
          <cell r="C41" t="str">
            <v>0049 - 5000078. BRINDAR A POBLACION CON INFECCIONES DE TRANSMISION SEXUAL TRATAMIENTO SEGUN GUIA CLINICAS</v>
          </cell>
          <cell r="D41" t="str">
            <v>0016. TBC-VIH/SIDA</v>
          </cell>
          <cell r="E41" t="str">
            <v>3043968. POBLACION CON INFECCIONES DE TRANSMISION SEXUAL RECIBEN TRATAMIENTO SEGUN GUIA CLINICAS</v>
          </cell>
          <cell r="F41" t="str">
            <v>00087 - PERSONA ATENDIDA</v>
          </cell>
          <cell r="G41" t="str">
            <v>Lic. ANGEL IRINEO DUEÑAS CURO</v>
          </cell>
          <cell r="H41">
            <v>4743</v>
          </cell>
          <cell r="I41">
            <v>8000</v>
          </cell>
        </row>
        <row r="42">
          <cell r="A42" t="str">
            <v>5000080. BRINDAR TRATAMIENTO OPORTUNO A MUJERES GESTANTES REACTIVAS Y NIÑOS EXPUESTOS AL VIH</v>
          </cell>
          <cell r="B42" t="str">
            <v>0050</v>
          </cell>
          <cell r="C42" t="str">
            <v>0050 - 5000080. BRINDAR TRATAMIENTO OPORTUNO A MUJERES GESTANTES REACTIVAS Y NIÑOS EXPUESTOS AL VIH</v>
          </cell>
          <cell r="D42" t="str">
            <v>0016. TBC-VIH/SIDA</v>
          </cell>
          <cell r="E42" t="str">
            <v>3043970. MUJERES GESTANTES REACTIVAS Y NIÑOS EXPUESTOS AL VIH/SIDA RECIBEN TRATAMIENTO OPORTUNO</v>
          </cell>
          <cell r="F42" t="str">
            <v>00087 - PERSONA ATENDIDA</v>
          </cell>
          <cell r="G42" t="str">
            <v>Lic. ANGEL IRINEO DUEÑAS CURO</v>
          </cell>
          <cell r="H42">
            <v>20</v>
          </cell>
          <cell r="I42">
            <v>1500</v>
          </cell>
        </row>
        <row r="43">
          <cell r="A43" t="str">
            <v>5000081. BRINDAR TRATAMIENTO OPORTUNO A MUJERES GESTANTES REACTIVAS A SIFILIS Y SUS CONTACTOS Y RECIEN NACIDOS EXPUESTOS</v>
          </cell>
          <cell r="B43" t="str">
            <v>0051</v>
          </cell>
          <cell r="C43" t="str">
            <v>0051 - 5000081. BRINDAR TRATAMIENTO OPORTUNO A MUJERES GESTANTES REACTIVAS A SIFILIS Y SUS CONTACTOS Y RECIEN NACIDOS EXPUESTOS</v>
          </cell>
          <cell r="D43" t="str">
            <v>0016. TBC-VIH/SIDA</v>
          </cell>
          <cell r="E43" t="str">
            <v>3043971. MUJERES GESTANTES REACTIVAS A SIFILIS Y SUS CONTACTOS Y RECIEN NACIDOS EXPUESTOS RECIBEN TRATAMIENTO OPORTUNO</v>
          </cell>
          <cell r="F43" t="str">
            <v>00207 - GESTANTE ATENDIDA</v>
          </cell>
          <cell r="G43" t="str">
            <v>Lic. ANGEL IRINEO DUEÑAS CURO</v>
          </cell>
          <cell r="H43">
            <v>26</v>
          </cell>
          <cell r="I43">
            <v>7714</v>
          </cell>
        </row>
        <row r="44">
          <cell r="A44" t="str">
            <v>5000082. BRINDAR TRATAMIENTO OPORTUNO A PERSONAS QUE ACCEDEN AL EESS Y RECIBE TRATAMIENTO PARA TUBERCULOSIS EXTREMADAMENTE DROGO RESISTENTE (XDR)</v>
          </cell>
          <cell r="B44" t="str">
            <v>0052</v>
          </cell>
          <cell r="C44" t="str">
            <v>0052 - 5000082. BRINDAR TRATAMIENTO OPORTUNO A PERSONAS QUE ACCEDEN AL EESS Y RECIBE TRATAMIENTO PARA TUBERCULOSIS EXTREMADAMENTE DROGO RESISTENTE (XDR)</v>
          </cell>
          <cell r="D44" t="str">
            <v>0016. TBC-VIH/SIDA</v>
          </cell>
          <cell r="E44" t="str">
            <v>3043972. PERSONA QUE ACCEDE AL EESS Y RECIBE TRATAMIENTO OPORTUNO PARA TUBERCULOSIS EXTREMADAMENTE DROGO RESISTENTE (XDR)</v>
          </cell>
          <cell r="F44" t="str">
            <v>00394 - TECNICO</v>
          </cell>
          <cell r="G44" t="str">
            <v>Lic. ANGEL IRINEO DUEÑAS CURO</v>
          </cell>
          <cell r="H44">
            <v>1</v>
          </cell>
          <cell r="I44">
            <v>1782</v>
          </cell>
        </row>
        <row r="45">
          <cell r="A45" t="str">
            <v>5004433. MONITOREO, SUPERVISION, EVALUACION Y CONTROL DE VIH/SIDA - TUBERCULOSIS</v>
          </cell>
          <cell r="B45" t="str">
            <v>0036</v>
          </cell>
          <cell r="C45" t="str">
            <v>0036 - 5004433. MONITOREO, SUPERVISION, EVALUACION Y CONTROL DE VIH/SIDA - TUBERCULOSIS</v>
          </cell>
          <cell r="D45" t="str">
            <v>0016. TBC-VIH/SIDA</v>
          </cell>
          <cell r="E45" t="str">
            <v>3000001. ACCIONES COMUNES</v>
          </cell>
          <cell r="F45" t="str">
            <v>00060 - INFORME</v>
          </cell>
          <cell r="G45" t="str">
            <v>Lic. ANGEL IRINEO DUEÑAS CURO</v>
          </cell>
          <cell r="H45">
            <v>16</v>
          </cell>
          <cell r="I45">
            <v>15000</v>
          </cell>
        </row>
        <row r="46">
          <cell r="A46" t="str">
            <v>5004436. DESPISTAJE DE TUBERCULOSIS EN SINTOMATICOS RESPIRATORIOS</v>
          </cell>
          <cell r="B46" t="str">
            <v>0037</v>
          </cell>
          <cell r="C46" t="str">
            <v>0037 - 5004436. DESPISTAJE DE TUBERCULOSIS EN SINTOMATICOS RESPIRATORIOS</v>
          </cell>
          <cell r="D46" t="str">
            <v>0016. TBC-VIH/SIDA</v>
          </cell>
          <cell r="E46" t="str">
            <v>3000612. SINTOMATICOS RESPIRATORIOS CON DESPISTAJE DE TUBERCULOSIS</v>
          </cell>
          <cell r="F46" t="str">
            <v>00087 - PERSONA ATENDIDA</v>
          </cell>
          <cell r="G46" t="str">
            <v>Lic. ANGEL IRINEO DUEÑAS CURO</v>
          </cell>
          <cell r="H46">
            <v>16135</v>
          </cell>
          <cell r="I46">
            <v>78253</v>
          </cell>
        </row>
        <row r="47">
          <cell r="A47" t="str">
            <v>5004437. CONTROL Y TRATAMIENTO PREVENTIVO DE CONTACTOS DE CASOS TUBERCULOSIS (GENERAL, INDIGENA, PRIVADA DE SU LIBERTAD)</v>
          </cell>
          <cell r="B47" t="str">
            <v>0038</v>
          </cell>
          <cell r="C47" t="str">
            <v>0038 - 5004437. CONTROL Y TRATAMIENTO PREVENTIVO DE CONTACTOS DE CASOS TUBERCULOSIS (GENERAL, INDIGENA, PRIVADA DE SU LIBERTAD)</v>
          </cell>
          <cell r="D47" t="str">
            <v>0016. TBC-VIH/SIDA</v>
          </cell>
          <cell r="E47" t="str">
            <v>3000613. PERSONAS EN CONTACTO DE CASOS DE TUBERCULOSIS CON CONTROL Y TRATAMIENTO PREVENTIVO (GENERAL, INDIGENA, PRIVADA DE SU LIBERTAD)</v>
          </cell>
          <cell r="F47" t="str">
            <v>00394 - TECNICO</v>
          </cell>
          <cell r="G47" t="str">
            <v>Lic. ANGEL IRINEO DUEÑAS CURO</v>
          </cell>
          <cell r="H47">
            <v>128</v>
          </cell>
          <cell r="I47">
            <v>7800</v>
          </cell>
        </row>
        <row r="48">
          <cell r="A48" t="str">
            <v>5004438. DIAGNOSTICO DE CASOS DE TUBERCULOSIS</v>
          </cell>
          <cell r="B48" t="str">
            <v>0039</v>
          </cell>
          <cell r="C48" t="str">
            <v>0039 - 5004438. DIAGNOSTICO DE CASOS DE TUBERCULOSIS</v>
          </cell>
          <cell r="D48" t="str">
            <v>0016. TBC-VIH/SIDA</v>
          </cell>
          <cell r="E48" t="str">
            <v>3000614. PERSONAS CON DIAGNOSTICO DE TUBERCULOSIS</v>
          </cell>
          <cell r="F48" t="str">
            <v>00393 - TASA</v>
          </cell>
          <cell r="G48" t="str">
            <v>Lic. ANGEL IRINEO DUEÑAS CURO</v>
          </cell>
          <cell r="H48">
            <v>32</v>
          </cell>
          <cell r="I48">
            <v>35812</v>
          </cell>
        </row>
        <row r="49">
          <cell r="A49" t="str">
            <v>5004439. TRATAMIENTO DE CASOS DE PERSONAS PRIVADAS DE SU LIBERTAD</v>
          </cell>
          <cell r="B49" t="str">
            <v>0040</v>
          </cell>
          <cell r="C49" t="str">
            <v>0040 - 5004439. TRATAMIENTO DE CASOS DE PERSONAS PRIVADAS DE SU LIBERTAD</v>
          </cell>
          <cell r="D49" t="str">
            <v>0016. TBC-VIH/SIDA</v>
          </cell>
          <cell r="E49" t="str">
            <v>3000615. PERSONAS PRIVADAS DE SU LIBERTAD TRATADAS</v>
          </cell>
          <cell r="F49" t="str">
            <v>00394 - TECNICO</v>
          </cell>
          <cell r="G49" t="str">
            <v>Lic. ANGEL IRINEO DUEÑAS CURO</v>
          </cell>
          <cell r="H49">
            <v>2</v>
          </cell>
          <cell r="I49">
            <v>1100</v>
          </cell>
        </row>
        <row r="50">
          <cell r="A50" t="str">
            <v>5004440. DESPISTAJE Y DIAGNOSTICO DE TUBERCULOSIS PARA PACIENTES CON COMORBILIDAD</v>
          </cell>
          <cell r="B50" t="str">
            <v>0041</v>
          </cell>
          <cell r="C50" t="str">
            <v>0041 - 5004440. DESPISTAJE Y DIAGNOSTICO DE TUBERCULOSIS PARA PACIENTES CON COMORBILIDAD</v>
          </cell>
          <cell r="D50" t="str">
            <v>0016. TBC-VIH/SIDA</v>
          </cell>
          <cell r="E50" t="str">
            <v>3000616. PACIENTES CON COMORBILIDAD CON DESPISTAJE Y DIAGNOSTICO DE TUBERCULOSIS</v>
          </cell>
          <cell r="F50" t="str">
            <v>00394 - TECNICO</v>
          </cell>
          <cell r="G50" t="str">
            <v>Lic. ANGEL IRINEO DUEÑAS CURO</v>
          </cell>
          <cell r="H50">
            <v>32</v>
          </cell>
          <cell r="I50">
            <v>5000</v>
          </cell>
        </row>
        <row r="51">
          <cell r="A51" t="str">
            <v>5005157. MEDIDAS DE CONTROL DE INFECCIONES Y BIOSEGURIDAD EN LOS SERVICIOS DE ATENCION DE TUBERCULOSIS</v>
          </cell>
          <cell r="B51" t="str">
            <v>0043</v>
          </cell>
          <cell r="C51" t="str">
            <v>0043 - 5005157. MEDIDAS DE CONTROL DE INFECCIONES Y BIOSEGURIDAD EN LOS SERVICIOS DE ATENCION DE TUBERCULOSIS</v>
          </cell>
          <cell r="D51" t="str">
            <v>0016. TBC-VIH/SIDA</v>
          </cell>
          <cell r="E51" t="str">
            <v>3000691. SERVICIOS DE ATENCION DE TUBERCULOSIS CON MEDIDAS DE CONTROL DE INFECCIONES Y BIOSEGURIDAD EN EL PERSONAL DE SALUD</v>
          </cell>
          <cell r="F51" t="str">
            <v>00395 - TIRA</v>
          </cell>
          <cell r="G51" t="str">
            <v>Lic. ANGEL IRINEO DUEÑAS CURO</v>
          </cell>
          <cell r="H51">
            <v>101</v>
          </cell>
          <cell r="I51">
            <v>10000</v>
          </cell>
        </row>
        <row r="52">
          <cell r="A52" t="str">
            <v>5005161. BRINDAR TRATAMIENTO OPORTUNO PARA TUBERCULOSIS Y SUS COMPLICACIONES</v>
          </cell>
          <cell r="B52" t="str">
            <v>0042</v>
          </cell>
          <cell r="C52" t="str">
            <v>0042 - 5005161. BRINDAR TRATAMIENTO OPORTUNO PARA TUBERCULOSIS Y SUS COMPLICACIONES</v>
          </cell>
          <cell r="D52" t="str">
            <v>0016. TBC-VIH/SIDA</v>
          </cell>
          <cell r="E52" t="str">
            <v>3000672. PERSONA QUE ACCEDE AL ESTABLECIMIENTO DE SALUD Y RECIBE TRATAMIENTO OPORTUNO PARA TUBERCULOSIS Y SUS COMPLICACIONES</v>
          </cell>
          <cell r="F52" t="str">
            <v>00394 - TECNICO</v>
          </cell>
          <cell r="G52" t="str">
            <v>Lic. ANGEL IRINEO DUEÑAS CURO</v>
          </cell>
          <cell r="H52">
            <v>32</v>
          </cell>
          <cell r="I52">
            <v>11000</v>
          </cell>
        </row>
        <row r="53">
          <cell r="A53" t="str">
            <v>5005987. CAPACITACION A ACTORES SOCIALES  QUE PROMUEVEN PRACTICAS SALUDABLES PARA PREVENCION DE TUBERCULOSIS Y VIH/SIDA</v>
          </cell>
          <cell r="B53" t="str">
            <v>0045</v>
          </cell>
          <cell r="C53" t="str">
            <v>0045 - 5005987. CAPACITACION A ACTORES SOCIALES  QUE PROMUEVEN PRACTICAS SALUDABLES PARA PREVENCION DE TUBERCULOSIS Y VIH/SIDA</v>
          </cell>
          <cell r="D53" t="str">
            <v>0016. TBC-VIH/SIDA</v>
          </cell>
          <cell r="E53" t="str">
            <v>3043952. FAMILIA CON PRACTICAS SALUDABLES PARA LA PREVENCION DE VIH/SIDA Y TUBERCULOSIS</v>
          </cell>
          <cell r="F53" t="str">
            <v>00035 - DOCENTE CAPACITADA</v>
          </cell>
          <cell r="G53" t="str">
            <v>Obst. SILVIA AVILA ENRIQUEZ</v>
          </cell>
          <cell r="H53">
            <v>454</v>
          </cell>
          <cell r="I53">
            <v>4150</v>
          </cell>
        </row>
        <row r="54">
          <cell r="A54" t="str">
            <v>5000085. MONITOREO, SUPERVISION, EVALUACION Y CONTROL METAXENICAS Y ZOONOSIS</v>
          </cell>
          <cell r="B54" t="str">
            <v>0053</v>
          </cell>
          <cell r="C54" t="str">
            <v>0053 - 5000085. MONITOREO, SUPERVISION, EVALUACION Y CONTROL METAXENICAS Y ZOONOSIS</v>
          </cell>
          <cell r="D54" t="str">
            <v>0017. ENFERMEDADES METAXENICAS Y ZOONOSIS</v>
          </cell>
          <cell r="E54" t="str">
            <v>3000001. ACCIONES COMUNES</v>
          </cell>
          <cell r="F54" t="str">
            <v>00060 - INFORME</v>
          </cell>
          <cell r="G54" t="str">
            <v>Lic. YURY PACO SOTO</v>
          </cell>
          <cell r="H54">
            <v>12</v>
          </cell>
          <cell r="I54">
            <v>34724</v>
          </cell>
        </row>
        <row r="55">
          <cell r="A55" t="str">
            <v>5000087. PROMOCION DE PRACTICAS SALUDABLES PARA LA PREVENCION DE ENFERMEDADES METAXENICAS Y ZOONOTICAS EN FAMILIAS DE ZONAS DE RIESGO</v>
          </cell>
          <cell r="B55" t="str">
            <v>0054</v>
          </cell>
          <cell r="C55" t="str">
            <v>0054 - 5000087. PROMOCION DE PRACTICAS SALUDABLES PARA LA PREVENCION DE ENFERMEDADES METAXENICAS Y ZOONOTICAS EN FAMILIAS DE ZONAS DE RIESGO</v>
          </cell>
          <cell r="D55" t="str">
            <v>0017. ENFERMEDADES METAXENICAS Y ZOONOSIS</v>
          </cell>
          <cell r="E55" t="str">
            <v>3043977. FAMILIA CON PRACTICAS SALUDABLES PARA LA PREVENCION DE ENFERMEDADES METAXENICAS Y ZOONOTICAS</v>
          </cell>
          <cell r="F55" t="str">
            <v>00056 - FAMILIA</v>
          </cell>
          <cell r="G55" t="str">
            <v>Lic. NOHEMI CAMACLLANQUI CCOILLAR</v>
          </cell>
          <cell r="H55">
            <v>264</v>
          </cell>
          <cell r="I55">
            <v>5480</v>
          </cell>
        </row>
        <row r="56">
          <cell r="A56" t="str">
            <v>5005989. VIGILANCIA COMUNITARIA PARA LA PREVENCION DE ENFERMEDADES METAXENICAS Y ZOONOTICAS</v>
          </cell>
          <cell r="B56" t="str">
            <v>0055</v>
          </cell>
          <cell r="C56" t="str">
            <v>0055 - 5005989. VIGILANCIA COMUNITARIA PARA LA PREVENCION DE ENFERMEDADES METAXENICAS Y ZOONOTICAS</v>
          </cell>
          <cell r="D56" t="str">
            <v>0017. ENFERMEDADES METAXENICAS Y ZOONOSIS</v>
          </cell>
          <cell r="E56" t="str">
            <v>3043977. FAMILIA CON PRACTICAS SALUDABLES PARA LA PREVENCION DE ENFERMEDADES METAXENICAS Y ZOONOTICAS</v>
          </cell>
          <cell r="F56" t="str">
            <v>00019 - COMUNIDAD</v>
          </cell>
          <cell r="G56" t="str">
            <v>Obst. SILVIA AVILA ENRIQUEZ</v>
          </cell>
          <cell r="H56">
            <v>9</v>
          </cell>
          <cell r="I56">
            <v>613</v>
          </cell>
        </row>
        <row r="57">
          <cell r="A57" t="str">
            <v>5000090. INFORMACION DE LOS MECANISMOS DE TRANSMISION DE ENFERMEDADES METAXENICAS Y ZOONOTICAS EN POBLADORES DE AREAS CON RIESGO</v>
          </cell>
          <cell r="B57" t="str">
            <v>0056</v>
          </cell>
          <cell r="C57" t="str">
            <v>0056 - 5000090. INFORMACION DE LOS MECANISMOS DE TRANSMISION DE ENFERMEDADES METAXENICAS Y ZOONOTICAS EN POBLADORES DE AREAS CON RIESGO</v>
          </cell>
          <cell r="D57" t="str">
            <v>0017. ENFERMEDADES METAXENICAS Y ZOONOSIS</v>
          </cell>
          <cell r="E57" t="str">
            <v>3043980. POBLADORES DE AREAS CON RIESGO DE TRANSMISION INFORMADA CONOCE LOS MECANISMOS DE TRANSMISION DE ENFERMEDADES METAXENICAS Y ZOONOTICAS</v>
          </cell>
          <cell r="F57" t="str">
            <v>00088 - PERSONA CAPACITADA</v>
          </cell>
          <cell r="G57" t="str">
            <v>Lic. JENNY VILCAPOMA MEZA</v>
          </cell>
          <cell r="H57">
            <v>24860</v>
          </cell>
          <cell r="I57">
            <v>6200</v>
          </cell>
        </row>
        <row r="58">
          <cell r="A58" t="str">
            <v>5000091. INTERVENCIONES EN VIVIENDAS PROTEGIDAS DE LOS PRINCIPALES CONDICIONANTES DEL RIESGO EN LAS AREAS DE ALTO Y MUY ALTO RIESGO DE ENFERMEDADES METAXENICAS Y ZOONOSIS</v>
          </cell>
          <cell r="B58" t="str">
            <v>0057</v>
          </cell>
          <cell r="C58" t="str">
            <v>0057 - 5000091. INTERVENCIONES EN VIVIENDAS PROTEGIDAS DE LOS PRINCIPALES CONDICIONANTES DEL RIESGO EN LAS AREAS DE ALTO Y MUY ALTO RIESGO DE ENFERMEDADES METAXENICAS Y ZOONOSIS</v>
          </cell>
          <cell r="D58" t="str">
            <v>0017. ENFERMEDADES METAXENICAS Y ZOONOSIS</v>
          </cell>
          <cell r="E58" t="str">
            <v>3043981. VIVIENDAS PROTEGIDAS DE LOS PRINCIPALES CONDICIONANTES DEL RIESGO EN LAS AREAS DE ALTO Y MUY ALTO RIESGO DE ENFERMEDADES METAXENICAS Y ZOONOS</v>
          </cell>
          <cell r="F58" t="str">
            <v>00255 - VIVIENDAS</v>
          </cell>
          <cell r="G58" t="str">
            <v>Lic. YURY PACO SOTO</v>
          </cell>
          <cell r="H58">
            <v>440</v>
          </cell>
          <cell r="I58">
            <v>3539</v>
          </cell>
        </row>
        <row r="59">
          <cell r="A59" t="str">
            <v>5000092. VACUNAR A ANIMALES DOMESTICOS</v>
          </cell>
          <cell r="B59" t="str">
            <v>0058</v>
          </cell>
          <cell r="C59" t="str">
            <v>0058 - 5000092. VACUNAR A ANIMALES DOMESTICOS</v>
          </cell>
          <cell r="D59" t="str">
            <v>0017. ENFERMEDADES METAXENICAS Y ZOONOSIS</v>
          </cell>
          <cell r="E59" t="str">
            <v>3043982. VACUNACION DE ANIMALES DOMESTICOS</v>
          </cell>
          <cell r="F59" t="str">
            <v>00334 - BLOCK</v>
          </cell>
          <cell r="G59" t="str">
            <v>Lic. YURY PACO SOTO</v>
          </cell>
          <cell r="H59">
            <v>16870</v>
          </cell>
          <cell r="I59">
            <v>19300</v>
          </cell>
        </row>
        <row r="60">
          <cell r="A60" t="str">
            <v>5000093. EVALUACION, DIAGNOSTICO Y TRATAMIENTO DE ENFERMEDADES METAXENICAS</v>
          </cell>
          <cell r="B60" t="str">
            <v>0059</v>
          </cell>
          <cell r="C60" t="str">
            <v>0059 - 5000093. EVALUACION, DIAGNOSTICO Y TRATAMIENTO DE ENFERMEDADES METAXENICAS</v>
          </cell>
          <cell r="D60" t="str">
            <v>0017. ENFERMEDADES METAXENICAS Y ZOONOSIS</v>
          </cell>
          <cell r="E60" t="str">
            <v>3043983. DIAGNOSTICO Y TRATAMIENTO DE ENFERMEDADES METAXENICAS</v>
          </cell>
          <cell r="F60" t="str">
            <v>00394 - TECNICO</v>
          </cell>
          <cell r="G60" t="str">
            <v>Lic. YURY PACO SOTO</v>
          </cell>
          <cell r="H60">
            <v>10</v>
          </cell>
          <cell r="I60">
            <v>6606</v>
          </cell>
        </row>
        <row r="61">
          <cell r="A61" t="str">
            <v>5000094. EVALUACION, DIAGNOSTICO Y TRATAMIENTO DE CASOS DE ENFERMEDADES ZOONOTICAS</v>
          </cell>
          <cell r="B61" t="str">
            <v>0060</v>
          </cell>
          <cell r="C61" t="str">
            <v>0060 - 5000094. EVALUACION, DIAGNOSTICO Y TRATAMIENTO DE CASOS DE ENFERMEDADES ZOONOTICAS</v>
          </cell>
          <cell r="D61" t="str">
            <v>0017. ENFERMEDADES METAXENICAS Y ZOONOSIS</v>
          </cell>
          <cell r="E61" t="str">
            <v>3043984. DIAGNOSTICO Y TRATAMIENTO DE CASOS DE ENFERMEDADES ZOONOTICAS</v>
          </cell>
          <cell r="F61" t="str">
            <v>00394 - TECNICO</v>
          </cell>
          <cell r="G61" t="str">
            <v>Lic. YURY PACO SOTO</v>
          </cell>
          <cell r="H61">
            <v>975</v>
          </cell>
          <cell r="I61">
            <v>41230</v>
          </cell>
        </row>
        <row r="62">
          <cell r="A62" t="str">
            <v>5000098. INFORMACION Y SENSIBILIZACION DE LA POBLACION EN PARA EL CUIDADO DE LA SALUD DE LAS ENFERMEDADES NO TRANSMISIBLES (MENTAL, BUCAL, OCULAR, METALES PESADOS, HIPERTENSION ARTERIAL Y DIABETES MELLITUS)</v>
          </cell>
          <cell r="B62" t="str">
            <v>0071</v>
          </cell>
          <cell r="C62" t="str">
            <v>0071 - 5000098. INFORMACION Y SENSIBILIZACION DE LA POBLACION EN PARA EL CUIDADO DE LA SALUD DE LAS ENFERMEDADES NO TRANSMISIBLES (MENTAL, BUCAL, OCULAR, METALES PESADOS, HIPERTENSION ARTERIAL Y DIABETES MELLITUS)</v>
          </cell>
          <cell r="D62" t="str">
            <v>0018. ENFERMEDADES NO TRANSMISIBLES</v>
          </cell>
          <cell r="E62" t="str">
            <v>3043987. POBLACION INFORMADA Y SENSIBILIZADA EN EL CUIDADO DE LA SALUD DE LAS ENFERMEDADES NO TRANSMISIBLES (MENTAL, BUCAL, OCULAR, METALES PESADOS, H</v>
          </cell>
          <cell r="F62" t="str">
            <v>00259 - PERSONA INFORMADA</v>
          </cell>
          <cell r="G62" t="str">
            <v>Lic. EDGAR ENRIQUEZ MEZA</v>
          </cell>
          <cell r="H62">
            <v>2490</v>
          </cell>
          <cell r="I62">
            <v>3000</v>
          </cell>
        </row>
        <row r="63">
          <cell r="A63" t="str">
            <v>5000103. EXAMENES DE TAMIZAJE Y TRATAMIENTO DE PERSONAS AFECTADAS POR INTOXICACION DE METALES PESADOS</v>
          </cell>
          <cell r="B63" t="str">
            <v>0072</v>
          </cell>
          <cell r="C63" t="str">
            <v>0072 - 5000103. EXAMENES DE TAMIZAJE Y TRATAMIENTO DE PERSONAS AFECTADAS POR INTOXICACION DE METALES PESADOS</v>
          </cell>
          <cell r="D63" t="str">
            <v>0018. ENFERMEDADES NO TRANSMISIBLES</v>
          </cell>
          <cell r="E63" t="str">
            <v>3043997. TAMIZAJE Y TRATAMIENTO DE PACIENTES AFECTADOS POR METALES PESADOS</v>
          </cell>
          <cell r="F63" t="str">
            <v>00438 - PERSONA TAMIZADA</v>
          </cell>
          <cell r="G63" t="str">
            <v>Lic. EDGAR ENRIQUEZ MEZA</v>
          </cell>
          <cell r="H63">
            <v>190</v>
          </cell>
          <cell r="I63">
            <v>63430</v>
          </cell>
        </row>
        <row r="64">
          <cell r="A64" t="str">
            <v>5000104. ATENCION ESTOMATOLOGICA PREVENTIVA BASICA EN NIÑOS, GESTANTES Y ADULTOS MAYORES</v>
          </cell>
          <cell r="B64" t="str">
            <v>0067</v>
          </cell>
          <cell r="C64" t="str">
            <v>0067 - 5000104. ATENCION ESTOMATOLOGICA PREVENTIVA BASICA EN NIÑOS, GESTANTES Y ADULTOS MAYORES</v>
          </cell>
          <cell r="D64" t="str">
            <v>0018. ENFERMEDADES NO TRANSMISIBLES</v>
          </cell>
          <cell r="E64" t="str">
            <v>3000680. ATENCION ESTOMATOLOGICA PREVENTIVA</v>
          </cell>
          <cell r="F64" t="str">
            <v>00394 - PERSONA TRATADA</v>
          </cell>
          <cell r="G64" t="str">
            <v>Lic. EDGAR ENRIQUEZ MEZA</v>
          </cell>
          <cell r="H64">
            <v>14130</v>
          </cell>
          <cell r="I64">
            <v>110055</v>
          </cell>
        </row>
        <row r="65">
          <cell r="A65" t="str">
            <v>5000105. ATENCION ESTOMATOLOGICA RECUPERATIVA BASICA EN NIÑOS, GESTANTES Y ADULTOS MAYORES</v>
          </cell>
          <cell r="B65" t="str">
            <v>0068</v>
          </cell>
          <cell r="C65" t="str">
            <v>0068 - 5000105. ATENCION ESTOMATOLOGICA RECUPERATIVA BASICA EN NIÑOS, GESTANTES Y ADULTOS MAYORES</v>
          </cell>
          <cell r="D65" t="str">
            <v>0018. ENFERMEDADES NO TRANSMISIBLES</v>
          </cell>
          <cell r="E65" t="str">
            <v>3000681. ATENCION ESTOMATOLOGICA RECUPERATIVA</v>
          </cell>
          <cell r="F65" t="str">
            <v>00394 - PERSONA TRATADA</v>
          </cell>
          <cell r="G65" t="str">
            <v>Lic. EDGAR ENRIQUEZ MEZA</v>
          </cell>
          <cell r="H65">
            <v>13592</v>
          </cell>
          <cell r="I65">
            <v>32846</v>
          </cell>
        </row>
        <row r="66">
          <cell r="A66" t="str">
            <v>5000106. ATENCION ESTOMATOLOGICA ESPECIALIZADA BASICA</v>
          </cell>
          <cell r="B66" t="str">
            <v>0069</v>
          </cell>
          <cell r="C66" t="str">
            <v>0069 - 5000106. ATENCION ESTOMATOLOGICA ESPECIALIZADA BASICA</v>
          </cell>
          <cell r="D66" t="str">
            <v>0018. ENFERMEDADES NO TRANSMISIBLES</v>
          </cell>
          <cell r="E66" t="str">
            <v>3000682. ATENCION ESTOMATOLOGICA ESPECILIZADA</v>
          </cell>
          <cell r="F66" t="str">
            <v>00394 - PERSONA TRATADA</v>
          </cell>
          <cell r="G66" t="str">
            <v>Lic. EDGAR ENRIQUEZ MEZA</v>
          </cell>
          <cell r="H66">
            <v>320</v>
          </cell>
          <cell r="I66">
            <v>7809</v>
          </cell>
        </row>
        <row r="67">
          <cell r="A67" t="str">
            <v>5000109. EVALUACION DE TAMIZAJE Y DIAGNOSTICO DE PACIENTES CON CATARATAS</v>
          </cell>
          <cell r="B67" t="str">
            <v>0062</v>
          </cell>
          <cell r="C67" t="str">
            <v>0062 - 5000109. EVALUACION DE TAMIZAJE Y DIAGNOSTICO DE PACIENTES CON CATARATAS</v>
          </cell>
          <cell r="D67" t="str">
            <v>0018. ENFERMEDADES NO TRANSMISIBLES</v>
          </cell>
          <cell r="E67" t="str">
            <v>3000011. TAMIZAJE Y DIAGNOSTICO DE PACIENTES CON CATARATAS</v>
          </cell>
          <cell r="F67" t="str">
            <v>00438 - PERSONA TAMIZADA</v>
          </cell>
          <cell r="G67" t="str">
            <v>Lic. EDGAR ENRIQUEZ MEZA</v>
          </cell>
          <cell r="H67">
            <v>4270</v>
          </cell>
          <cell r="I67">
            <v>18686</v>
          </cell>
        </row>
        <row r="68">
          <cell r="A68" t="str">
            <v>5000111. EXAMENES DE TAMIZAJE Y DIAGNOSTICO DE PERSONAS CON ERRORES REFRACTIVOS</v>
          </cell>
          <cell r="B68" t="str">
            <v>0063</v>
          </cell>
          <cell r="C68" t="str">
            <v>0063 - 5000111. EXAMENES DE TAMIZAJE Y DIAGNOSTICO DE PERSONAS CON ERRORES REFRACTIVOS</v>
          </cell>
          <cell r="D68" t="str">
            <v>0018. ENFERMEDADES NO TRANSMISIBLES</v>
          </cell>
          <cell r="E68" t="str">
            <v>3000013. TAMIZAJE Y DIAGNOSTICO DE PACIENTES CON ERRORES REFRACTIVOS</v>
          </cell>
          <cell r="F68" t="str">
            <v>00438 - PERSONA TAMIZADA</v>
          </cell>
          <cell r="G68" t="str">
            <v>Lic. EDGAR ENRIQUEZ MEZA</v>
          </cell>
          <cell r="H68">
            <v>10905</v>
          </cell>
          <cell r="I68">
            <v>14074</v>
          </cell>
        </row>
        <row r="69">
          <cell r="A69" t="str">
            <v>5000113. EVALUACION CLINICA Y TAMIZAJE LABORATORIAL DE PERSONAS CON RIESGO DE PADECER ENFERMEDADES CRONICAS NO TRANSMISIBLES</v>
          </cell>
          <cell r="B69" t="str">
            <v>0064</v>
          </cell>
          <cell r="C69" t="str">
            <v>0064 - 5000113. EVALUACION CLINICA Y TAMIZAJE LABORATORIAL DE PERSONAS CON RIESGO DE PADECER ENFERMEDADES CRONICAS NO TRANSMISIBLES</v>
          </cell>
          <cell r="D69" t="str">
            <v>0018. ENFERMEDADES NO TRANSMISIBLES</v>
          </cell>
          <cell r="E69" t="str">
            <v>3000015. VALORACION CLINICA Y TAMIZAJE LABORATORIAL DE ENFERMEDADES CRONICAS NO TRANSMISIBLES</v>
          </cell>
          <cell r="F69" t="str">
            <v>00438 - PERSONA TAMIZADA</v>
          </cell>
          <cell r="G69" t="str">
            <v>Lic. EDGAR ENRIQUEZ MEZA</v>
          </cell>
          <cell r="H69">
            <v>15000</v>
          </cell>
          <cell r="I69">
            <v>34428</v>
          </cell>
        </row>
        <row r="70">
          <cell r="A70" t="str">
            <v>5000114. BRINDAR TRATAMIENTO A PERSONAS CON DIAGNOSTICO DE HIPERTENSION ARTERIAL</v>
          </cell>
          <cell r="B70" t="str">
            <v>0065</v>
          </cell>
          <cell r="C70" t="str">
            <v>0065 - 5000114. BRINDAR TRATAMIENTO A PERSONAS CON DIAGNOSTICO DE HIPERTENSION ARTERIAL</v>
          </cell>
          <cell r="D70" t="str">
            <v>0018. ENFERMEDADES NO TRANSMISIBLES</v>
          </cell>
          <cell r="E70" t="str">
            <v>3000016. TRATAMIENTO Y CONTROL DE PERSONAS CON HIPERTENSION ARTERIAL</v>
          </cell>
          <cell r="F70" t="str">
            <v>00438 - PERSONA TAMIZADA</v>
          </cell>
          <cell r="G70" t="str">
            <v>Lic. EDGAR ENRIQUEZ MEZA</v>
          </cell>
          <cell r="H70">
            <v>250</v>
          </cell>
          <cell r="I70">
            <v>1652</v>
          </cell>
        </row>
        <row r="71">
          <cell r="A71" t="str">
            <v>5000115. BRINDAR TRATAMIENTO A PERSONAS CON DIAGNOSTICO DE DIABETES MELLITUS</v>
          </cell>
          <cell r="B71" t="str">
            <v>0066</v>
          </cell>
          <cell r="C71" t="str">
            <v>0066 - 5000115. BRINDAR TRATAMIENTO A PERSONAS CON DIAGNOSTICO DE DIABETES MELLITUS</v>
          </cell>
          <cell r="D71" t="str">
            <v>0018. ENFERMEDADES NO TRANSMISIBLES</v>
          </cell>
          <cell r="E71" t="str">
            <v>3000017. TRATAMIENTO Y CONTROL DE PERSONAS CON DIABETES</v>
          </cell>
          <cell r="F71" t="str">
            <v>00394 - PERSONA TRATADA</v>
          </cell>
          <cell r="G71" t="str">
            <v>Lic. EDGAR ENRIQUEZ MEZA</v>
          </cell>
          <cell r="H71">
            <v>42</v>
          </cell>
          <cell r="I71">
            <v>1500</v>
          </cell>
        </row>
        <row r="72">
          <cell r="A72" t="str">
            <v>5004452. MONITOREO, SUPERVISION, EVALUACION Y CONTROL DE ENFERMEDADES NO TRANSMISIBLES</v>
          </cell>
          <cell r="B72" t="str">
            <v>0061</v>
          </cell>
          <cell r="C72" t="str">
            <v>0061 - 5004452. MONITOREO, SUPERVISION, EVALUACION Y CONTROL DE ENFERMEDADES NO TRANSMISIBLES</v>
          </cell>
          <cell r="D72" t="str">
            <v>0018. ENFERMEDADES NO TRANSMISIBLES</v>
          </cell>
          <cell r="E72" t="str">
            <v>3000001. ACCIONES COMUNES</v>
          </cell>
          <cell r="F72" t="str">
            <v>00060 - INFORME</v>
          </cell>
          <cell r="G72" t="str">
            <v>Lic. EDGAR ENRIQUEZ MEZA</v>
          </cell>
          <cell r="H72">
            <v>18</v>
          </cell>
          <cell r="I72">
            <v>33996</v>
          </cell>
        </row>
        <row r="73">
          <cell r="A73" t="str">
            <v>5005993. EVALUACION DE TAMIZAJE Y DIAGNOSTICO DE PERSONAS CON GLAUCOMA</v>
          </cell>
          <cell r="B73" t="str">
            <v>0070</v>
          </cell>
          <cell r="C73" t="str">
            <v>0070 - 5005993. EVALUACION DE TAMIZAJE Y DIAGNOSTICO DE PERSONAS CON GLAUCOMA</v>
          </cell>
          <cell r="D73" t="str">
            <v>0018. ENFERMEDADES NO TRANSMISIBLES</v>
          </cell>
          <cell r="E73" t="str">
            <v>3000813. TAMIZAJE Y DIAGNOSTICO DE PERSONAS CON GLAUCOMA</v>
          </cell>
          <cell r="F73" t="str">
            <v>00438 - PERSONA TAMIZADA</v>
          </cell>
          <cell r="G73" t="str">
            <v>Lic. EDGAR ENRIQUEZ MEZA</v>
          </cell>
          <cell r="H73">
            <v>2674</v>
          </cell>
          <cell r="I73">
            <v>2465</v>
          </cell>
        </row>
        <row r="74">
          <cell r="A74" t="str">
            <v>5004441. MONITOREO, SUPERVISION, EVALUACION Y CONTROL DE PREVENCION Y CONTROL DEL CANCER</v>
          </cell>
          <cell r="B74" t="str">
            <v>0073</v>
          </cell>
          <cell r="C74" t="str">
            <v>0073 - 5004441. MONITOREO, SUPERVISION, EVALUACION Y CONTROL DE PREVENCION Y CONTROL DEL CANCER</v>
          </cell>
          <cell r="D74" t="str">
            <v>0024. PREVENCION Y CONTROL DEL CANCER</v>
          </cell>
          <cell r="E74" t="str">
            <v>3000001. ACCIONES COMUNES</v>
          </cell>
          <cell r="F74" t="str">
            <v>00060 - INFORME</v>
          </cell>
          <cell r="G74" t="str">
            <v>Obst. LISS YESENIA LACHO CAYLLAHUA</v>
          </cell>
          <cell r="H74">
            <v>37</v>
          </cell>
          <cell r="I74">
            <v>39790</v>
          </cell>
        </row>
        <row r="75">
          <cell r="A75" t="str">
            <v>5005137. PROTEGER A LA NIÑA CON APLICACION DE VACUNA VPH</v>
          </cell>
          <cell r="B75" t="str">
            <v>0077</v>
          </cell>
          <cell r="C75" t="str">
            <v>0077 - 5005137. PROTEGER A LA NIÑA CON APLICACION DE VACUNA VPH</v>
          </cell>
          <cell r="D75" t="str">
            <v>0024. PREVENCION Y CONTROL DEL CANCER</v>
          </cell>
          <cell r="E75" t="str">
            <v>3000683. NIÑA PROTEGIDA CON VACUNA VPH</v>
          </cell>
          <cell r="F75" t="str">
            <v>00218 - NIÑO PROTEGIDO</v>
          </cell>
          <cell r="G75" t="str">
            <v>Lic. EVER TICLLACURI HUAMAN</v>
          </cell>
          <cell r="H75">
            <v>1416</v>
          </cell>
          <cell r="I75">
            <v>2000</v>
          </cell>
        </row>
        <row r="76">
          <cell r="A76" t="str">
            <v xml:space="preserve">5005998. CAPACITACION A ACTORES SOCIALES PARA LA PROMOCION DE PRACTICAS Y ENTORNOS SALUDABLES PARA LA PREVENCION DEL CANCER EN FAMILIAS </v>
          </cell>
          <cell r="B76" t="str">
            <v>0076</v>
          </cell>
          <cell r="C76" t="str">
            <v xml:space="preserve">0076 - 5005998. CAPACITACION A ACTORES SOCIALES PARA LA PROMOCION DE PRACTICAS Y ENTORNOS SALUDABLES PARA LA PREVENCION DEL CANCER EN FAMILIAS </v>
          </cell>
          <cell r="D76" t="str">
            <v>0024. PREVENCION Y CONTROL DEL CANCER</v>
          </cell>
          <cell r="E76" t="str">
            <v>3000361. FAMILIAS SALUDABLES CON CONOCIMIENTO DE LA PREVENCION DEL CANCER DE CUELLO UTERINO, MAMA, ESTOMAGO, PROSTATA, PULMON COLON, RECTO, HIGADO, LE</v>
          </cell>
          <cell r="F76" t="str">
            <v>00056 - FAMILIA</v>
          </cell>
          <cell r="G76" t="str">
            <v>Lic. NOHEMI CAMACLLANQUI CCOILLAR</v>
          </cell>
          <cell r="H76">
            <v>467</v>
          </cell>
          <cell r="I76">
            <v>8500</v>
          </cell>
        </row>
        <row r="77">
          <cell r="A77" t="str">
            <v>5006000. CONSEJERIA PREVENTIVA EN FACTORES DE RIESGO PARA EL CANCER</v>
          </cell>
          <cell r="B77" t="str">
            <v>0078</v>
          </cell>
          <cell r="C77" t="str">
            <v>0078 - 5006000. CONSEJERIA PREVENTIVA EN FACTORES DE RIESGO PARA EL CANCER</v>
          </cell>
          <cell r="D77" t="str">
            <v>0024. PREVENCION Y CONTROL DEL CANCER</v>
          </cell>
          <cell r="E77" t="str">
            <v>3000815. PERSONA CON CONSEJERIA PARA LA PREVENCION Y CONTROL DEL CANCER</v>
          </cell>
          <cell r="F77" t="str">
            <v>00259 - PERSONA INFORMADA</v>
          </cell>
          <cell r="G77" t="str">
            <v>Obst. LISS YESENIA LACHO CAYLLAHUA</v>
          </cell>
          <cell r="H77">
            <v>8467</v>
          </cell>
          <cell r="I77">
            <v>10187</v>
          </cell>
        </row>
        <row r="78">
          <cell r="A78" t="str">
            <v>5006002. TAMIZAJE CON PAPANICOLAOU PARA DETECCION DE CANCER DE CUELLO UTERINO</v>
          </cell>
          <cell r="B78" t="str">
            <v>0074</v>
          </cell>
          <cell r="C78" t="str">
            <v>0074 - 5006002. TAMIZAJE CON PAPANICOLAOU PARA DETECCION DE CANCER DE CUELLO UTERINO</v>
          </cell>
          <cell r="D78" t="str">
            <v>0024. PREVENCION Y CONTROL DEL CANCER</v>
          </cell>
          <cell r="E78" t="str">
            <v>3000004. MUJER TAMIZADA EN CANCER DE CUELLO UTERINO</v>
          </cell>
          <cell r="F78" t="str">
            <v>00086 - PERSONA</v>
          </cell>
          <cell r="G78" t="str">
            <v>Obst. LISS YESENIA LACHO CAYLLAHUA</v>
          </cell>
          <cell r="H78">
            <v>2526</v>
          </cell>
          <cell r="I78">
            <v>86559</v>
          </cell>
        </row>
        <row r="79">
          <cell r="A79" t="str">
            <v>5006003. TAMIZAJE CON INSPECCION VISUAL CON ACIDO ACETICO PARA DETECCION DE CANCER DE CUELLO UTERINO</v>
          </cell>
          <cell r="B79" t="str">
            <v>0075</v>
          </cell>
          <cell r="C79" t="str">
            <v>0075 - 5006003. TAMIZAJE CON INSPECCION VISUAL CON ACIDO ACETICO PARA DETECCION DE CANCER DE CUELLO UTERINO</v>
          </cell>
          <cell r="D79" t="str">
            <v>0024. PREVENCION Y CONTROL DEL CANCER</v>
          </cell>
          <cell r="E79" t="str">
            <v>3000004. MUJER TAMIZADA EN CANCER DE CUELLO UTERINO</v>
          </cell>
          <cell r="F79" t="str">
            <v>00086 - PERSONA</v>
          </cell>
          <cell r="G79" t="str">
            <v>Obst. LISS YESENIA LACHO CAYLLAHUA</v>
          </cell>
          <cell r="H79">
            <v>1146</v>
          </cell>
          <cell r="I79">
            <v>5690</v>
          </cell>
        </row>
        <row r="80">
          <cell r="A80" t="str">
            <v>5006005. TAMIZAJE EN MUJER  CON EXAMEN CLINICO DE MAMA PARA DETECCION DE CANCER DE MAMA</v>
          </cell>
          <cell r="B80" t="str">
            <v>0079</v>
          </cell>
          <cell r="C80" t="str">
            <v>0079 - 5006005. TAMIZAJE EN MUJER  CON EXAMEN CLINICO DE MAMA PARA DETECCION DE CANCER DE MAMA</v>
          </cell>
          <cell r="D80" t="str">
            <v>0024. PREVENCION Y CONTROL DEL CANCER</v>
          </cell>
          <cell r="E80" t="str">
            <v>3000816. MUJER TAMIZADA EN CANCER DE MAMA</v>
          </cell>
          <cell r="F80" t="str">
            <v>00086 - PERSONA</v>
          </cell>
          <cell r="G80" t="str">
            <v>Obst. LISS YESENIA LACHO CAYLLAHUA</v>
          </cell>
          <cell r="H80">
            <v>3333</v>
          </cell>
          <cell r="I80">
            <v>2821</v>
          </cell>
        </row>
        <row r="81">
          <cell r="A81" t="str">
            <v xml:space="preserve">5006007. TAMIZAJE PARA DETECCION DE CANCER DE COLON Y RECTO </v>
          </cell>
          <cell r="B81" t="str">
            <v>0080</v>
          </cell>
          <cell r="C81" t="str">
            <v xml:space="preserve">0080 - 5006007. TAMIZAJE PARA DETECCION DE CANCER DE COLON Y RECTO </v>
          </cell>
          <cell r="D81" t="str">
            <v>0024. PREVENCION Y CONTROL DEL CANCER</v>
          </cell>
          <cell r="E81" t="str">
            <v>3000817. PERSONA TAMIZADA PARA DETECCION DE OTROS CANCERES PREVALENTES</v>
          </cell>
          <cell r="F81" t="str">
            <v>00086 - PERSONA</v>
          </cell>
          <cell r="G81" t="str">
            <v>Obst. LISS YESENIA LACHO CAYLLAHUA</v>
          </cell>
          <cell r="H81">
            <v>1578</v>
          </cell>
          <cell r="I81">
            <v>11000</v>
          </cell>
        </row>
        <row r="82">
          <cell r="A82" t="str">
            <v>5006008. TAMIZAJE PARA DETECCION DE CANCER DE PROSTATA</v>
          </cell>
          <cell r="B82" t="str">
            <v>0081</v>
          </cell>
          <cell r="C82" t="str">
            <v>0081 - 5006008. TAMIZAJE PARA DETECCION DE CANCER DE PROSTATA</v>
          </cell>
          <cell r="D82" t="str">
            <v>0024. PREVENCION Y CONTROL DEL CANCER</v>
          </cell>
          <cell r="E82" t="str">
            <v>3000817. PERSONA TAMIZADA PARA DETECCION DE OTROS CANCERES PREVALENTES</v>
          </cell>
          <cell r="F82" t="str">
            <v>00086 - PERSONA</v>
          </cell>
          <cell r="G82" t="str">
            <v>Obst. LISS YESENIA LACHO CAYLLAHUA</v>
          </cell>
          <cell r="H82">
            <v>668</v>
          </cell>
          <cell r="I82">
            <v>4720</v>
          </cell>
        </row>
        <row r="83">
          <cell r="A83" t="str">
            <v>5006009. TAMIZAJE PARA DETECCION DE CANCER DE PIEL</v>
          </cell>
          <cell r="B83" t="str">
            <v>0082</v>
          </cell>
          <cell r="C83" t="str">
            <v>0082 - 5006009. TAMIZAJE PARA DETECCION DE CANCER DE PIEL</v>
          </cell>
          <cell r="D83" t="str">
            <v>0024. PREVENCION Y CONTROL DEL CANCER</v>
          </cell>
          <cell r="E83" t="str">
            <v>3000817. PERSONA TAMIZADA PARA DETECCION DE OTROS CANCERES PREVALENTES</v>
          </cell>
          <cell r="F83" t="str">
            <v>00086 - PERSONA</v>
          </cell>
          <cell r="G83" t="str">
            <v>Obst. LISS YESENIA LACHO CAYLLAHUA</v>
          </cell>
          <cell r="H83">
            <v>4238</v>
          </cell>
          <cell r="I83">
            <v>3809</v>
          </cell>
        </row>
        <row r="84">
          <cell r="A84" t="str">
            <v>5006010. ATENCION DE LA PACIENTE CON LESIONES PREMALIGNAS DE CUELLO UTERINO CON ABLACION</v>
          </cell>
          <cell r="B84" t="str">
            <v>0083</v>
          </cell>
          <cell r="C84" t="str">
            <v>0083 - 5006010. ATENCION DE LA PACIENTE CON LESIONES PREMALIGNAS DE CUELLO UTERINO CON ABLACION</v>
          </cell>
          <cell r="D84" t="str">
            <v>0024. PREVENCION Y CONTROL DEL CANCER</v>
          </cell>
          <cell r="E84" t="str">
            <v>3000818. PERSONA ATENDIDA CON LESIONES PREMALIGNAS DE CUELLO UTERINO</v>
          </cell>
          <cell r="F84" t="str">
            <v>00086 - PERSONA</v>
          </cell>
          <cell r="G84" t="str">
            <v>Obst. LISS YESENIA LACHO CAYLLAHUA</v>
          </cell>
          <cell r="H84">
            <v>63</v>
          </cell>
          <cell r="I84">
            <v>2974</v>
          </cell>
        </row>
        <row r="85">
          <cell r="A85" t="str">
            <v>5004279. MONITOREO,SUPERVISION Y EVALUACION DE PRODUCTOS Y ACTIVIDADES EN GESTION DE RIESGO DE DESASTRES</v>
          </cell>
          <cell r="B85" t="str">
            <v>0084</v>
          </cell>
          <cell r="C85" t="str">
            <v>0084 - 5004279. MONITOREO,SUPERVISION Y EVALUACION DE PRODUCTOS Y ACTIVIDADES EN GESTION DE RIESGO DE DESASTRES</v>
          </cell>
          <cell r="D85" t="str">
            <v>0068. REDUCCION DE VULNERABILIDAD Y ATENCION DE EMERGENCIAS POR DESASTRES</v>
          </cell>
          <cell r="E85" t="str">
            <v>3000001. ACCIONES COMUNES</v>
          </cell>
          <cell r="F85" t="str">
            <v>00201 - INFORME TECNICO</v>
          </cell>
          <cell r="G85" t="str">
            <v>Lic. KELY SALVATIERRA ESPINOZA</v>
          </cell>
          <cell r="H85">
            <v>8</v>
          </cell>
          <cell r="I85">
            <v>3371</v>
          </cell>
        </row>
        <row r="86">
          <cell r="A86" t="str">
            <v>5004280. DESARROLLO DE INSTRUMENTOS ESTRATEGICOS PARA LA GESTION DEL RIESGO DE DESASTRES</v>
          </cell>
          <cell r="B86" t="str">
            <v>0085</v>
          </cell>
          <cell r="C86" t="str">
            <v>0085 - 5004280. DESARROLLO DE INSTRUMENTOS ESTRATEGICOS PARA LA GESTION DEL RIESGO DE DESASTRES</v>
          </cell>
          <cell r="D86" t="str">
            <v>0068. REDUCCION DE VULNERABILIDAD Y ATENCION DE EMERGENCIAS POR DESASTRES</v>
          </cell>
          <cell r="E86" t="str">
            <v>3000001. ACCIONES COMUNES</v>
          </cell>
          <cell r="F86" t="str">
            <v>00201 - INFORME TECNICO</v>
          </cell>
          <cell r="G86" t="str">
            <v>Lic. KELY SALVATIERRA ESPINOZA</v>
          </cell>
          <cell r="H86">
            <v>6</v>
          </cell>
          <cell r="I86">
            <v>52325</v>
          </cell>
        </row>
        <row r="87">
          <cell r="A87" t="str">
            <v>5005560. DESARROLLO DE SIMULACROS EN GESTION REACTIVA</v>
          </cell>
          <cell r="B87" t="str">
            <v>0086</v>
          </cell>
          <cell r="C87" t="str">
            <v>0086 - 5005560. DESARROLLO DE SIMULACROS EN GESTION REACTIVA</v>
          </cell>
          <cell r="D87" t="str">
            <v>0068. REDUCCION DE VULNERABILIDAD Y ATENCION DE EMERGENCIAS POR DESASTRES</v>
          </cell>
          <cell r="E87" t="str">
            <v>3000734. CAPACIDAD INSTALADA PARA LA PREPARACION Y RESPUESTA FRENTE A EMERGENCIAS Y DESASTRES</v>
          </cell>
          <cell r="F87" t="str">
            <v>00248 - REPORTE</v>
          </cell>
          <cell r="G87" t="str">
            <v>Lic. KELY SALVATIERRA ESPINOZA</v>
          </cell>
          <cell r="H87">
            <v>51</v>
          </cell>
          <cell r="I87">
            <v>5346</v>
          </cell>
        </row>
        <row r="88">
          <cell r="A88" t="str">
            <v>5005561. IMPLEMENTACION DE BRIGADAS PARA LA ATENCION FRENTE A EMERGENCIAS Y DESASTRES</v>
          </cell>
          <cell r="B88" t="str">
            <v>0087</v>
          </cell>
          <cell r="C88" t="str">
            <v>0087 - 5005561. IMPLEMENTACION DE BRIGADAS PARA LA ATENCION FRENTE A EMERGENCIAS Y DESASTRES</v>
          </cell>
          <cell r="D88" t="str">
            <v>0068. REDUCCION DE VULNERABILIDAD Y ATENCION DE EMERGENCIAS POR DESASTRES</v>
          </cell>
          <cell r="E88" t="str">
            <v>3000734. CAPACIDAD INSTALADA PARA LA PREPARACION Y RESPUESTA FRENTE A EMERGENCIAS Y DESASTRES</v>
          </cell>
          <cell r="F88" t="str">
            <v>00583 - BRIGADA</v>
          </cell>
          <cell r="G88" t="str">
            <v>Lic. KELY SALVATIERRA ESPINOZA</v>
          </cell>
          <cell r="H88">
            <v>3</v>
          </cell>
          <cell r="I88">
            <v>25671</v>
          </cell>
        </row>
        <row r="89">
          <cell r="A89" t="str">
            <v>5005610. ADMINISTRACION Y ALMACENAMIENTO DE INFRAESTRUCTURA MOVIL PARA LA ASISTENCIA FRENTE A EMERGENCIAS Y DESASTRES</v>
          </cell>
          <cell r="B89" t="str">
            <v>0088</v>
          </cell>
          <cell r="C89" t="str">
            <v>0088 - 5005610. ADMINISTRACION Y ALMACENAMIENTO DE INFRAESTRUCTURA MOVIL PARA LA ASISTENCIA FRENTE A EMERGENCIAS Y DESASTRES</v>
          </cell>
          <cell r="D89" t="str">
            <v>0068. REDUCCION DE VULNERABILIDAD Y ATENCION DE EMERGENCIAS POR DESASTRES</v>
          </cell>
          <cell r="E89" t="str">
            <v>3000734. CAPACIDAD INSTALADA PARA LA PREPARACION Y RESPUESTA FRENTE A EMERGENCIAS Y DESASTRES</v>
          </cell>
          <cell r="F89" t="str">
            <v>00614 - INFRAESTRUCTURA MOVIL</v>
          </cell>
          <cell r="G89" t="str">
            <v>Lic. KELY SALVATIERRA ESPINOZA</v>
          </cell>
          <cell r="H89">
            <v>3</v>
          </cell>
          <cell r="I89">
            <v>36222</v>
          </cell>
        </row>
        <row r="90">
          <cell r="A90" t="str">
            <v>5005612. DESARROLLO DE LOS CENTROS Y ESPACIOS DE MONITOREO DE EMERGENCIAS Y DESASTRES</v>
          </cell>
          <cell r="B90" t="str">
            <v>0089</v>
          </cell>
          <cell r="C90" t="str">
            <v>0089 - 5005612. DESARROLLO DE LOS CENTROS Y ESPACIOS DE MONITOREO DE EMERGENCIAS Y DESASTRES</v>
          </cell>
          <cell r="D90" t="str">
            <v>0068. REDUCCION DE VULNERABILIDAD Y ATENCION DE EMERGENCIAS POR DESASTRES</v>
          </cell>
          <cell r="E90" t="str">
            <v>3000734. CAPACIDAD INSTALADA PARA LA PREPARACION Y RESPUESTA FRENTE A EMERGENCIAS Y DESASTRES</v>
          </cell>
          <cell r="F90" t="str">
            <v>00248 - REPORTE</v>
          </cell>
          <cell r="G90" t="str">
            <v>Lic. KELY SALVATIERRA ESPINOZA</v>
          </cell>
          <cell r="H90">
            <v>12</v>
          </cell>
          <cell r="I90">
            <v>95978</v>
          </cell>
        </row>
        <row r="91">
          <cell r="A91" t="str">
            <v>5005570. DESARROLLO DE ESTUDIOS DE VULNERABILIDAD Y RIESGO EN SERVICIOS PUBLICOS</v>
          </cell>
          <cell r="B91" t="str">
            <v>0090</v>
          </cell>
          <cell r="C91" t="str">
            <v>0090 - 5005570. DESARROLLO DE ESTUDIOS DE VULNERABILIDAD Y RIESGO EN SERVICIOS PUBLICOS</v>
          </cell>
          <cell r="D91" t="str">
            <v>0068. REDUCCION DE VULNERABILIDAD Y ATENCION DE EMERGENCIAS POR DESASTRES</v>
          </cell>
          <cell r="E91" t="str">
            <v>3000737. ESTUDIOS PARA LA ESTIMACION DEL RIESGO DE DESASTRES</v>
          </cell>
          <cell r="F91" t="str">
            <v>00610 - DOCUMENTO TECNICO</v>
          </cell>
          <cell r="G91" t="str">
            <v>Lic. KELY SALVATIERRA ESPINOZA</v>
          </cell>
          <cell r="H91">
            <v>8</v>
          </cell>
          <cell r="I91">
            <v>2524</v>
          </cell>
        </row>
        <row r="92">
          <cell r="A92" t="str">
            <v>5005580. FORMACION Y CAPACITACION EN MATERIA DE GESTION DE RIESGO DE DESASTRES Y ADAPTACION AL CAMBIO CLIMATICO</v>
          </cell>
          <cell r="B92" t="str">
            <v>0091</v>
          </cell>
          <cell r="C92" t="str">
            <v>0091 - 5005580. FORMACION Y CAPACITACION EN MATERIA DE GESTION DE RIESGO DE DESASTRES Y ADAPTACION AL CAMBIO CLIMATICO</v>
          </cell>
          <cell r="D92" t="str">
            <v>0068. REDUCCION DE VULNERABILIDAD Y ATENCION DE EMERGENCIAS POR DESASTRES</v>
          </cell>
          <cell r="E92" t="str">
            <v>3000738. PERSONAS CON FORMACION Y CONOCIMIENTO EN GESTION DEL RIESGO DE DESASTRES Y ADAPTACION AL CAMBIO CLIMATICO</v>
          </cell>
          <cell r="F92" t="str">
            <v>00086 - PERSONA</v>
          </cell>
          <cell r="G92" t="str">
            <v>Lic. KELY SALVATIERRA ESPINOZA</v>
          </cell>
          <cell r="H92">
            <v>40</v>
          </cell>
          <cell r="I92">
            <v>10701</v>
          </cell>
        </row>
        <row r="93">
          <cell r="A93" t="str">
            <v>5005583. ORGANIZACION Y ENTRENAMIENTO DE COMUNIDADES EN HABILIDADES FRENTE AL RIESGO DE DESASTRES</v>
          </cell>
          <cell r="B93" t="str">
            <v>0092</v>
          </cell>
          <cell r="C93" t="str">
            <v>0092 - 5005583. ORGANIZACION Y ENTRENAMIENTO DE COMUNIDADES EN HABILIDADES FRENTE AL RIESGO DE DESASTRES</v>
          </cell>
          <cell r="D93" t="str">
            <v>0068. REDUCCION DE VULNERABILIDAD Y ATENCION DE EMERGENCIAS POR DESASTRES</v>
          </cell>
          <cell r="E93" t="str">
            <v>3000739. POBLACION CON PRACTICAS SEGURAS PARA LA RESILIENCIA</v>
          </cell>
          <cell r="F93" t="str">
            <v>00086 - PERSONA</v>
          </cell>
          <cell r="G93" t="str">
            <v>Lic. KELY SALVATIERRA ESPINOZA</v>
          </cell>
          <cell r="H93">
            <v>90</v>
          </cell>
          <cell r="I93">
            <v>27262</v>
          </cell>
        </row>
        <row r="94">
          <cell r="A94" t="str">
            <v>5005585. SEGURIDAD FISICO FUNCIONAL DE SERVICIOS PUBLICOS</v>
          </cell>
          <cell r="B94" t="str">
            <v>0093</v>
          </cell>
          <cell r="C94" t="str">
            <v>0093 - 5005585. SEGURIDAD FISICO FUNCIONAL DE SERVICIOS PUBLICOS</v>
          </cell>
          <cell r="D94" t="str">
            <v>0068. REDUCCION DE VULNERABILIDAD Y ATENCION DE EMERGENCIAS POR DESASTRES</v>
          </cell>
          <cell r="E94" t="str">
            <v>3000740. SERVICIOS PUBLICOS SEGUROS ANTE EMERGENCIAS Y DESASTRES</v>
          </cell>
          <cell r="F94" t="str">
            <v>00065 - INTERVENCION</v>
          </cell>
          <cell r="G94" t="str">
            <v>Lic. KELY SALVATIERRA ESPINOZA</v>
          </cell>
          <cell r="H94">
            <v>10</v>
          </cell>
          <cell r="I94">
            <v>40600</v>
          </cell>
        </row>
        <row r="95">
          <cell r="A95" t="str">
            <v>5005139. ASISTENCIA TECNICA Y CAPACITACION</v>
          </cell>
          <cell r="B95" t="str">
            <v>0094</v>
          </cell>
          <cell r="C95" t="str">
            <v>0094 - 5005139. ASISTENCIA TECNICA Y CAPACITACION</v>
          </cell>
          <cell r="D95" t="str">
            <v>0104. REDUCCION DE LA MORTALIDAD POR EMERGENCIAS Y URGENCIAS MEDICAS</v>
          </cell>
          <cell r="E95" t="str">
            <v>3000001. ACCIONES COMUNES</v>
          </cell>
          <cell r="F95" t="str">
            <v>00086 - PERSONA</v>
          </cell>
          <cell r="G95" t="str">
            <v>Lic. KELY SALVATIERRA ESPINOZA</v>
          </cell>
          <cell r="H95">
            <v>100</v>
          </cell>
          <cell r="I95">
            <v>3513</v>
          </cell>
        </row>
        <row r="96">
          <cell r="A96" t="str">
            <v>5005902. ATENCION DE LA EMERGENCIA Y URGENCIA BASICA</v>
          </cell>
          <cell r="B96" t="str">
            <v>0095</v>
          </cell>
          <cell r="C96" t="str">
            <v>0095 - 5005902. ATENCION DE LA EMERGENCIA Y URGENCIA BASICA</v>
          </cell>
          <cell r="D96" t="str">
            <v>0104. REDUCCION DE LA MORTALIDAD POR EMERGENCIAS Y URGENCIAS MEDICAS</v>
          </cell>
          <cell r="E96" t="str">
            <v>3000686. ATENCION DE LA EMERGENCIA O URGENCIA EN ESTABLECIMIENTO DE SALUD</v>
          </cell>
          <cell r="F96" t="str">
            <v>00006 - ATENCION</v>
          </cell>
          <cell r="G96" t="str">
            <v>Lic. KELY SALVATIERRA ESPINOZA</v>
          </cell>
          <cell r="H96">
            <v>1039</v>
          </cell>
          <cell r="I96">
            <v>1691</v>
          </cell>
        </row>
        <row r="97">
          <cell r="A97" t="str">
            <v>5005899. SERVICIO DE TRANSPORTE ASISTIDO DE LA EMERGENCIA</v>
          </cell>
          <cell r="B97" t="str">
            <v>0096</v>
          </cell>
          <cell r="C97" t="str">
            <v>0096 - 5005899. SERVICIO DE TRANSPORTE ASISTIDO DE LA EMERGENCIA</v>
          </cell>
          <cell r="D97" t="str">
            <v>0104. REDUCCION DE LA MORTALIDAD POR EMERGENCIAS Y URGENCIAS MEDICAS</v>
          </cell>
          <cell r="E97" t="str">
            <v>3000801. TRANSPORTE ASISTIDO DE LA EMERGENCIA Y URGENCIA INDIVIDUAL</v>
          </cell>
          <cell r="F97" t="str">
            <v>00083 - PACIENTE ATENDIDO</v>
          </cell>
          <cell r="G97" t="str">
            <v>Lic. KELY SALVATIERRA ESPINOZA</v>
          </cell>
          <cell r="H97">
            <v>568</v>
          </cell>
          <cell r="I97">
            <v>2856</v>
          </cell>
        </row>
        <row r="98">
          <cell r="A98" t="str">
            <v>5005900. SERVICIO DE TRANSPORTE ASISTIDO DE LA URGENCIA</v>
          </cell>
          <cell r="B98" t="str">
            <v>0097</v>
          </cell>
          <cell r="C98" t="str">
            <v>0097 - 5005900. SERVICIO DE TRANSPORTE ASISTIDO DE LA URGENCIA</v>
          </cell>
          <cell r="D98" t="str">
            <v>0104. REDUCCION DE LA MORTALIDAD POR EMERGENCIAS Y URGENCIAS MEDICAS</v>
          </cell>
          <cell r="E98" t="str">
            <v>3000801. TRANSPORTE ASISTIDO DE LA EMERGENCIA Y URGENCIA INDIVIDUAL</v>
          </cell>
          <cell r="F98" t="str">
            <v>00083 - PACIENTE ATENDIDO</v>
          </cell>
          <cell r="G98" t="str">
            <v>Lic. KELY SALVATIERRA ESPINOZA</v>
          </cell>
          <cell r="H98">
            <v>990</v>
          </cell>
          <cell r="I98">
            <v>1940</v>
          </cell>
        </row>
        <row r="99">
          <cell r="A99" t="str">
            <v>5005145. MONITOREO, SUPERVISION, EVALUACION Y CONTROL DEL PROGRAMA PRESUPUESTAL</v>
          </cell>
          <cell r="B99" t="str">
            <v>0099</v>
          </cell>
          <cell r="C99" t="str">
            <v>0099 - 5005145. MONITOREO, SUPERVISION, EVALUACION Y CONTROL DEL PROGRAMA PRESUPUESTAL</v>
          </cell>
          <cell r="D99" t="str">
            <v>0129. PREVENCION Y MANEJO DE CONDICIONES SECUNDARIAS DE SALUD EN PERSONAS CON DISCAPACIDAD</v>
          </cell>
          <cell r="E99" t="str">
            <v>3000001. ACCIONES COMUNES</v>
          </cell>
          <cell r="F99" t="str">
            <v>00060 - INFORME</v>
          </cell>
          <cell r="G99" t="str">
            <v>Lic. YURY PACO SOTO</v>
          </cell>
          <cell r="H99">
            <v>4</v>
          </cell>
          <cell r="I99">
            <v>2000</v>
          </cell>
        </row>
        <row r="100">
          <cell r="A100" t="str">
            <v>5005144. DESARROLLO DE NORMAS Y GUIAS TECNICAS EN DISCAPACIDAD</v>
          </cell>
          <cell r="B100" t="str">
            <v>0098</v>
          </cell>
          <cell r="C100" t="str">
            <v>0098 - 5005144. DESARROLLO DE NORMAS Y GUIAS TECNICAS EN DISCAPACIDAD</v>
          </cell>
          <cell r="D100" t="str">
            <v>0129. PREVENCION Y MANEJO DE CONDICIONES SECUNDARIAS DE SALUD EN PERSONAS CON DISCAPACIDAD</v>
          </cell>
          <cell r="E100" t="str">
            <v>3000001. ACCIONES COMUNES</v>
          </cell>
          <cell r="F100" t="str">
            <v>00080 - NORMA</v>
          </cell>
          <cell r="G100" t="str">
            <v>Lic. YURY PACO SOTO</v>
          </cell>
          <cell r="H100">
            <v>1</v>
          </cell>
          <cell r="I100">
            <v>1404</v>
          </cell>
        </row>
        <row r="101">
          <cell r="A101" t="str">
            <v>5005155. CAPACITACION A AGENTES COMUNITARIOS EN REHABILITACION BASADA EN LA COMUNIDAD</v>
          </cell>
          <cell r="B101" t="str">
            <v>0100</v>
          </cell>
          <cell r="C101" t="str">
            <v>0100 - 5005155. CAPACITACION A AGENTES COMUNITARIOS EN REHABILITACION BASADA EN LA COMUNIDAD</v>
          </cell>
          <cell r="D101" t="str">
            <v>0129. PREVENCION Y MANEJO DE CONDICIONES SECUNDARIAS DE SALUD EN PERSONAS CON DISCAPACIDAD</v>
          </cell>
          <cell r="E101" t="str">
            <v>3000690. PERSONAS CON DISCAPACIDAD RECIBEN SERVICIOS DE REHABILITACION BASADA EN LA COMUNIDAD</v>
          </cell>
          <cell r="F101" t="str">
            <v>00088 - PERSONA CAPACITADA</v>
          </cell>
          <cell r="G101" t="str">
            <v>Lic. YURY PACO SOTO</v>
          </cell>
          <cell r="H101">
            <v>60</v>
          </cell>
          <cell r="I101">
            <v>194</v>
          </cell>
        </row>
        <row r="102">
          <cell r="A102" t="str">
            <v>5005924. VISITAS A LAS FAMILIAS PARA REHABILITACION BASADA EN LA COMUNIDAD</v>
          </cell>
          <cell r="B102" t="str">
            <v>0101</v>
          </cell>
          <cell r="C102" t="str">
            <v>0101 - 5005924. VISITAS A LAS FAMILIAS PARA REHABILITACION BASADA EN LA COMUNIDAD</v>
          </cell>
          <cell r="D102" t="str">
            <v>0129. PREVENCION Y MANEJO DE CONDICIONES SECUNDARIAS DE SALUD EN PERSONAS CON DISCAPACIDAD</v>
          </cell>
          <cell r="E102" t="str">
            <v>3000690. PERSONAS CON DISCAPACIDAD RECIBEN SERVICIOS DE REHABILITACION BASADA EN LA COMUNIDAD</v>
          </cell>
          <cell r="F102" t="str">
            <v>00056 - FAMILIA</v>
          </cell>
          <cell r="G102" t="str">
            <v>Lic. YURY PACO SOTO</v>
          </cell>
          <cell r="H102">
            <v>40</v>
          </cell>
          <cell r="I102">
            <v>3506</v>
          </cell>
        </row>
        <row r="103">
          <cell r="A103" t="str">
            <v>5005925. CAPACITACION A ACTORES SOCIALES PARA LA APLICACION DE LA ESTRATEGIA RBC</v>
          </cell>
          <cell r="B103" t="str">
            <v>0102</v>
          </cell>
          <cell r="C103" t="str">
            <v>0102 - 5005925. CAPACITACION A ACTORES SOCIALES PARA LA APLICACION DE LA ESTRATEGIA RBC</v>
          </cell>
          <cell r="D103" t="str">
            <v>0129. PREVENCION Y MANEJO DE CONDICIONES SECUNDARIAS DE SALUD EN PERSONAS CON DISCAPACIDAD</v>
          </cell>
          <cell r="E103" t="str">
            <v>3000690. PERSONAS CON DISCAPACIDAD RECIBEN SERVICIOS DE REHABILITACION BASADA EN LA COMUNIDAD</v>
          </cell>
          <cell r="F103" t="str">
            <v>00088 - PERSONA CAPACITADA</v>
          </cell>
          <cell r="G103" t="str">
            <v>Lic. YURY PACO SOTO</v>
          </cell>
          <cell r="H103">
            <v>8</v>
          </cell>
          <cell r="I103">
            <v>896</v>
          </cell>
        </row>
        <row r="104">
          <cell r="A104" t="str">
            <v>5005183. MONITOREO, SUPERVISION, EVALUACION Y CONTROL DEL PROGRAMA EN SALUD MENTAL</v>
          </cell>
          <cell r="B104" t="str">
            <v>0103</v>
          </cell>
          <cell r="C104" t="str">
            <v>0103 - 5005183. MONITOREO, SUPERVISION, EVALUACION Y CONTROL DEL PROGRAMA EN SALUD MENTAL</v>
          </cell>
          <cell r="D104" t="str">
            <v>0131. CONTROL Y PREVENCION EN SALUD MENTAL</v>
          </cell>
          <cell r="E104" t="str">
            <v>3000001. ACCIONES COMUNES</v>
          </cell>
          <cell r="F104" t="str">
            <v>00060 - INFORME</v>
          </cell>
          <cell r="G104" t="str">
            <v>Lic. RUTH CAYLLAHUA SULLCA</v>
          </cell>
          <cell r="H104">
            <v>6</v>
          </cell>
          <cell r="I104">
            <v>500</v>
          </cell>
        </row>
        <row r="105">
          <cell r="A105" t="str">
            <v>5005188. TAMIZAJE DE PERSONAS CON TRASTORNOS MENTALES Y PROBLEMAS PSICOSOCIALES</v>
          </cell>
          <cell r="B105" t="str">
            <v>0104</v>
          </cell>
          <cell r="C105" t="str">
            <v>0104 - 5005188. TAMIZAJE DE PERSONAS CON TRASTORNOS MENTALES Y PROBLEMAS PSICOSOCIALES</v>
          </cell>
          <cell r="D105" t="str">
            <v>0131. CONTROL Y PREVENCION EN SALUD MENTAL</v>
          </cell>
          <cell r="E105" t="str">
            <v>3000698. PERSONAS CON TRASTORNOS MENTALES Y PROBLEMAS PSICOSOCIALES DETECTADAS</v>
          </cell>
          <cell r="F105" t="str">
            <v>00438 - PERSONA TAMIZADA</v>
          </cell>
          <cell r="G105" t="str">
            <v>Lic. RUTH CAYLLAHUA SULLCA</v>
          </cell>
          <cell r="H105">
            <v>21389</v>
          </cell>
          <cell r="I105">
            <v>3000</v>
          </cell>
        </row>
        <row r="106">
          <cell r="A106" t="str">
            <v>5005189. TRATAMIENTO DE PERSONAS CON PROBLEMAS PSICOSOCIALES</v>
          </cell>
          <cell r="B106" t="str">
            <v>0105</v>
          </cell>
          <cell r="C106" t="str">
            <v>0105 - 5005189. TRATAMIENTO DE PERSONAS CON PROBLEMAS PSICOSOCIALES</v>
          </cell>
          <cell r="D106" t="str">
            <v>0131. CONTROL Y PREVENCION EN SALUD MENTAL</v>
          </cell>
          <cell r="E106" t="str">
            <v>3000699. POBLACION CON PROBLEMAS PSICOSOCIALES QUE RECIBEN ATENCION OPORTUNA Y DE CALIDAD</v>
          </cell>
          <cell r="F106" t="str">
            <v>00394 - PERSONA TRATADA</v>
          </cell>
          <cell r="G106" t="str">
            <v>Lic. RUTH CAYLLAHUA SULLCA</v>
          </cell>
          <cell r="H106">
            <v>321</v>
          </cell>
          <cell r="I106">
            <v>29496</v>
          </cell>
        </row>
        <row r="107">
          <cell r="A107" t="str">
            <v>5005190. TRATAMIENTO AMBULATORIO DEPERSONAS CON TRASTORNOS AFECTIVOS (DEPRESION Y CONDUCTA SUICIDA) Y DE ANSIEDAD</v>
          </cell>
          <cell r="B107" t="str">
            <v>0106</v>
          </cell>
          <cell r="C107" t="str">
            <v>0106 - 5005190. TRATAMIENTO AMBULATORIO DEPERSONAS CON TRASTORNOS AFECTIVOS (DEPRESION Y CONDUCTA SUICIDA) Y DE ANSIEDAD</v>
          </cell>
          <cell r="D107" t="str">
            <v>0131. CONTROL Y PREVENCION EN SALUD MENTAL</v>
          </cell>
          <cell r="E107" t="str">
            <v>3000700. PERSONAS CON TRASTORNOS AFECTIVOS Y DE ANSIEDAD TRATADAS OPORTUNAMENTE</v>
          </cell>
          <cell r="F107" t="str">
            <v>00394 - PERSONA TRATADA</v>
          </cell>
          <cell r="G107" t="str">
            <v>Lic. RUTH CAYLLAHUA SULLCA</v>
          </cell>
          <cell r="H107">
            <v>438</v>
          </cell>
          <cell r="I107">
            <v>43945</v>
          </cell>
        </row>
        <row r="108">
          <cell r="A108" t="str">
            <v>5005192. TRATAMIENTO AMBULATORIO DE PERSONAS CON TRASTORNO DEL COMPORTAMIENTO DEBIDO AL CONSUMO DE ALCOHOL</v>
          </cell>
          <cell r="B108" t="str">
            <v>0107</v>
          </cell>
          <cell r="C108" t="str">
            <v>0107 - 5005192. TRATAMIENTO AMBULATORIO DE PERSONAS CON TRASTORNO DEL COMPORTAMIENTO DEBIDO AL CONSUMO DE ALCOHOL</v>
          </cell>
          <cell r="D108" t="str">
            <v>0131. CONTROL Y PREVENCION EN SALUD MENTAL</v>
          </cell>
          <cell r="E108" t="str">
            <v>3000701. PERSONAS CON TRASTORNOS MENTALES Y DEL COMPORTAMIENTO DEBIDO AL CONSUMO DEL ALCOHOL TRATADAS OPORTUNAMENTE</v>
          </cell>
          <cell r="F108" t="str">
            <v>00394 - PERSONA TRATADA</v>
          </cell>
          <cell r="G108" t="str">
            <v>Lic. RUTH CAYLLAHUA SULLCA</v>
          </cell>
          <cell r="H108">
            <v>38</v>
          </cell>
          <cell r="I108">
            <v>422</v>
          </cell>
        </row>
        <row r="109">
          <cell r="A109" t="str">
            <v>5005194. REHABILITACION PSICOSOCIAL DE PERSONAS CON TRASTORNOS DEL COMPORTAMIENTO DEBIDO AL CONSUMO DE ALCOHOL</v>
          </cell>
          <cell r="B109" t="str">
            <v>0108</v>
          </cell>
          <cell r="C109" t="str">
            <v>0108 - 5005194. REHABILITACION PSICOSOCIAL DE PERSONAS CON TRASTORNOS DEL COMPORTAMIENTO DEBIDO AL CONSUMO DE ALCOHOL</v>
          </cell>
          <cell r="D109" t="str">
            <v>0131. CONTROL Y PREVENCION EN SALUD MENTAL</v>
          </cell>
          <cell r="E109" t="str">
            <v>3000701. PERSONAS CON TRASTORNOS MENTALES Y DEL COMPORTAMIENTO DEBIDO AL CONSUMO DEL ALCOHOL TRATADAS OPORTUNAMENTE</v>
          </cell>
          <cell r="F109" t="str">
            <v>00087 - PERSONA ATENDIDA</v>
          </cell>
          <cell r="G109" t="str">
            <v>Lic. RUTH CAYLLAHUA SULLCA</v>
          </cell>
          <cell r="H109">
            <v>3</v>
          </cell>
          <cell r="I109">
            <v>1000</v>
          </cell>
        </row>
        <row r="110">
          <cell r="A110" t="str">
            <v>5005195. TRATAMIENTO AMBULATORIO DE PERSONAS CON SINDROME O TRASTORNO PSICOTICO</v>
          </cell>
          <cell r="B110" t="str">
            <v>0109</v>
          </cell>
          <cell r="C110" t="str">
            <v>0109 - 5005195. TRATAMIENTO AMBULATORIO DE PERSONAS CON SINDROME O TRASTORNO PSICOTICO</v>
          </cell>
          <cell r="D110" t="str">
            <v>0131. CONTROL Y PREVENCION EN SALUD MENTAL</v>
          </cell>
          <cell r="E110" t="str">
            <v>3000702. PERSONAS CON TRASTORNOS Y SINDROMES PSICOTICOS TRATADAS OPORTUNAMENTE</v>
          </cell>
          <cell r="F110" t="str">
            <v>00394 - PERSONA TRATADA</v>
          </cell>
          <cell r="G110" t="str">
            <v>Lic. RUTH CAYLLAHUA SULLCA</v>
          </cell>
          <cell r="H110">
            <v>56</v>
          </cell>
          <cell r="I110">
            <v>29496</v>
          </cell>
        </row>
        <row r="111">
          <cell r="A111" t="str">
            <v>5005197. REHABILITACION PSICOSOCIAL DE PERSONAS CON SINDROME O TRASTORNO ESQUIZOFRENICO</v>
          </cell>
          <cell r="B111" t="str">
            <v>0110</v>
          </cell>
          <cell r="C111" t="str">
            <v>0110 - 5005197. REHABILITACION PSICOSOCIAL DE PERSONAS CON SINDROME O TRASTORNO ESQUIZOFRENICO</v>
          </cell>
          <cell r="D111" t="str">
            <v>0131. CONTROL Y PREVENCION EN SALUD MENTAL</v>
          </cell>
          <cell r="E111" t="str">
            <v>3000702. PERSONAS CON TRASTORNOS Y SINDROMES PSICOTICOS TRATADAS OPORTUNAMENTE</v>
          </cell>
          <cell r="F111" t="str">
            <v>00087 - PERSONA ATENDIDA</v>
          </cell>
          <cell r="G111" t="str">
            <v>Lic. RUTH CAYLLAHUA SULLCA</v>
          </cell>
          <cell r="H111">
            <v>3</v>
          </cell>
          <cell r="I111">
            <v>1000</v>
          </cell>
        </row>
        <row r="112">
          <cell r="A112" t="str">
            <v>5005199. INTERVENCIONES COMUNITARIAS PARA LA RECUPERACION EMOCIONAL DE POBLACIONES VICTIMAS DE VIOLENCIA POLITICA</v>
          </cell>
          <cell r="B112" t="str">
            <v>0111</v>
          </cell>
          <cell r="C112" t="str">
            <v>0111 - 5005199. INTERVENCIONES COMUNITARIAS PARA LA RECUPERACION EMOCIONAL DE POBLACIONES VICTIMAS DE VIOLENCIA POLITICA</v>
          </cell>
          <cell r="D112" t="str">
            <v>0131. CONTROL Y PREVENCION EN SALUD MENTAL</v>
          </cell>
          <cell r="E112" t="str">
            <v>3000704. COMUNIDADES CON POBLACIONES VICTIMAS DE VIOLENCIA POLITICA ATENDIDAS</v>
          </cell>
          <cell r="F112" t="str">
            <v>00019 - COMUNIDAD</v>
          </cell>
          <cell r="G112" t="str">
            <v>Lic. RUTH CAYLLAHUA SULLCA</v>
          </cell>
          <cell r="H112">
            <v>1</v>
          </cell>
          <cell r="I112">
            <v>1000</v>
          </cell>
        </row>
        <row r="113">
          <cell r="A113" t="str">
            <v>5005200. PREVENCION FAMILIAR DE CONDUCTAS DE RIESGO EN ADOLESCENTES FAMILIAS FUERTES: AMOR Y LIMITES</v>
          </cell>
          <cell r="B113" t="str">
            <v>0112</v>
          </cell>
          <cell r="C113" t="str">
            <v>0112 - 5005200. PREVENCION FAMILIAR DE CONDUCTAS DE RIESGO EN ADOLESCENTES FAMILIAS FUERTES: AMOR Y LIMITES</v>
          </cell>
          <cell r="D113" t="str">
            <v>0131. CONTROL Y PREVENCION EN SALUD MENTAL</v>
          </cell>
          <cell r="E113" t="str">
            <v>3000705. POBLACION EN RIESGO QUE ACCEDEN A PROGRAMAS DE PREVENCION EN SALUD MENTAL</v>
          </cell>
          <cell r="F113" t="str">
            <v>00087 - PERSONA ATENDIDA</v>
          </cell>
          <cell r="G113" t="str">
            <v>Lic. RUTH CAYLLAHUA SULLCA</v>
          </cell>
          <cell r="H113">
            <v>280</v>
          </cell>
          <cell r="I113">
            <v>1000</v>
          </cell>
        </row>
        <row r="114">
          <cell r="A114" t="str">
            <v>5005201. SESIONES DE ENTRENAMIENTO EN HABILIDADES SOCIALES PARA ADOLESCENTES, JOVENES Y ADULTOS</v>
          </cell>
          <cell r="B114" t="str">
            <v>0113</v>
          </cell>
          <cell r="C114" t="str">
            <v>0113 - 5005201. SESIONES DE ENTRENAMIENTO EN HABILIDADES SOCIALES PARA ADOLESCENTES, JOVENES Y ADULTOS</v>
          </cell>
          <cell r="D114" t="str">
            <v>0131. CONTROL Y PREVENCION EN SALUD MENTAL</v>
          </cell>
          <cell r="E114" t="str">
            <v>3000705. POBLACION EN RIESGO QUE ACCEDEN A PROGRAMAS DE PREVENCION EN SALUD MENTAL</v>
          </cell>
          <cell r="F114" t="str">
            <v>00087 - PERSONA ATENDIDA</v>
          </cell>
          <cell r="G114" t="str">
            <v>Lic. RUTH CAYLLAHUA SULLCA</v>
          </cell>
          <cell r="H114">
            <v>853</v>
          </cell>
          <cell r="I114">
            <v>1110</v>
          </cell>
        </row>
        <row r="115">
          <cell r="A115" t="str">
            <v>5005202. SESIONES DE ENTRENAMIENTO EN HABILIDADES SOCIALES PARA NIÑAS, NIÑOS</v>
          </cell>
          <cell r="B115" t="str">
            <v>0114</v>
          </cell>
          <cell r="C115" t="str">
            <v>0114 - 5005202. SESIONES DE ENTRENAMIENTO EN HABILIDADES SOCIALES PARA NIÑAS, NIÑOS</v>
          </cell>
          <cell r="D115" t="str">
            <v>0131. CONTROL Y PREVENCION EN SALUD MENTAL</v>
          </cell>
          <cell r="E115" t="str">
            <v>3000705. POBLACION EN RIESGO QUE ACCEDEN A PROGRAMAS DE PREVENCION EN SALUD MENTAL</v>
          </cell>
          <cell r="F115" t="str">
            <v>00087 - PERSONA ATENDIDA</v>
          </cell>
          <cell r="G115" t="str">
            <v>Lic. RUTH CAYLLAHUA SULLCA</v>
          </cell>
          <cell r="H115">
            <v>1678</v>
          </cell>
          <cell r="I115">
            <v>1000</v>
          </cell>
        </row>
        <row r="116">
          <cell r="A116" t="str">
            <v xml:space="preserve">5006070. PROMOCION DE CONVIVENCIA SALUDABLE EN FAMILIAS CON GESTANTES O NIÑOS MENORES DE 5 AÑOS </v>
          </cell>
          <cell r="B116" t="str">
            <v>0115</v>
          </cell>
          <cell r="C116" t="str">
            <v xml:space="preserve">0115 - 5006070. PROMOCION DE CONVIVENCIA SALUDABLE EN FAMILIAS CON GESTANTES O NIÑOS MENORES DE 5 AÑOS </v>
          </cell>
          <cell r="D116" t="str">
            <v>0131. CONTROL Y PREVENCION EN SALUD MENTAL</v>
          </cell>
          <cell r="E116" t="str">
            <v>3000706. FAMILIAS CON CONOCIMIENTOS DE PRACTICAS SALUDABLES PARA PREVENIR LOS TRANSTOTRNOS MENTALES Y PROBLEMAS PSICOSOCIALES</v>
          </cell>
          <cell r="F116" t="str">
            <v>00056 - FAMILIA</v>
          </cell>
          <cell r="G116" t="str">
            <v>Lic. NOHEMI CAMACLLANQUI CCOILLAR</v>
          </cell>
          <cell r="H116">
            <v>293</v>
          </cell>
          <cell r="I116">
            <v>640</v>
          </cell>
        </row>
        <row r="117">
          <cell r="A117" t="str">
            <v>5006071. CAPACITACION A ACTORES SOCIALES QUE PROMUEVEN LA CONVIVENCIA SALUDABLE</v>
          </cell>
          <cell r="B117" t="str">
            <v>0116</v>
          </cell>
          <cell r="C117" t="str">
            <v>0116 - 5006071. CAPACITACION A ACTORES SOCIALES QUE PROMUEVEN LA CONVIVENCIA SALUDABLE</v>
          </cell>
          <cell r="D117" t="str">
            <v>0131. CONTROL Y PREVENCION EN SALUD MENTAL</v>
          </cell>
          <cell r="E117" t="str">
            <v>3000706. FAMILIAS CON CONOCIMIENTOS DE PRACTICAS SALUDABLES PARA PREVENIR LOS TRANSTOTRNOS MENTALES Y PROBLEMAS PSICOSOCIALES</v>
          </cell>
          <cell r="F117" t="str">
            <v>00088 - PERSONA CAPACITADA</v>
          </cell>
          <cell r="G117" t="str">
            <v>Obst. SILVIA AVILA ENRIQUEZ</v>
          </cell>
          <cell r="H117">
            <v>92</v>
          </cell>
          <cell r="I117">
            <v>1450</v>
          </cell>
        </row>
        <row r="118">
          <cell r="A118" t="str">
            <v>5000001. PLANEAMIENTO Y PRESUPUESTO</v>
          </cell>
          <cell r="B118" t="str">
            <v>0117</v>
          </cell>
          <cell r="C118" t="str">
            <v>0117 - 5000001. PLANEAMIENTO Y PRESUPUESTO</v>
          </cell>
          <cell r="D118" t="str">
            <v>9001. ACCIONES CENTRALES</v>
          </cell>
          <cell r="E118" t="str">
            <v>3999999. SIN PRODUCTO</v>
          </cell>
          <cell r="F118" t="str">
            <v>00001 - ACCION</v>
          </cell>
          <cell r="G118" t="str">
            <v>ING. MARIANELLA FUENTES ARAUJO</v>
          </cell>
          <cell r="H118">
            <v>12</v>
          </cell>
          <cell r="I118">
            <v>142079</v>
          </cell>
        </row>
        <row r="119">
          <cell r="A119" t="str">
            <v>5000003. GESTION ADMINISTRATIVA</v>
          </cell>
          <cell r="B119" t="str">
            <v>0118</v>
          </cell>
          <cell r="C119" t="str">
            <v>0118 - 5000003. GESTION ADMINISTRATIVA</v>
          </cell>
          <cell r="D119" t="str">
            <v>9001. ACCIONES CENTRALES</v>
          </cell>
          <cell r="E119" t="str">
            <v>3999999. SIN PRODUCTO</v>
          </cell>
          <cell r="F119" t="str">
            <v>00001 - ACCION</v>
          </cell>
          <cell r="G119" t="str">
            <v>Lic. Adm. ROSALIA FLAVIA CARDENAS ZAMUDIO</v>
          </cell>
          <cell r="H119">
            <v>12</v>
          </cell>
          <cell r="I119">
            <v>1125984</v>
          </cell>
        </row>
        <row r="120">
          <cell r="A120" t="str">
            <v>5000001. PLANEAMIENTO Y PRESUPUESTO - RDR</v>
          </cell>
          <cell r="B120" t="str">
            <v>0117</v>
          </cell>
          <cell r="C120" t="str">
            <v>0117 - 5000001. PLANEAMIENTO Y PRESUPUESTO - RDR</v>
          </cell>
          <cell r="D120" t="str">
            <v>9001. ACCIONES CENTRALES</v>
          </cell>
          <cell r="E120" t="str">
            <v>3999999. SIN PRODUCTO</v>
          </cell>
          <cell r="F120" t="str">
            <v>00001 - ACCION</v>
          </cell>
          <cell r="G120" t="str">
            <v>ING. MARIANELLA FUENTES ARAUJO</v>
          </cell>
          <cell r="H120">
            <v>12</v>
          </cell>
          <cell r="I120">
            <v>100000</v>
          </cell>
        </row>
        <row r="121">
          <cell r="A121" t="str">
            <v>5002166. OTRAS ATENCIONES DE SALUD BASICAS</v>
          </cell>
          <cell r="B121" t="str">
            <v>0119</v>
          </cell>
          <cell r="C121" t="str">
            <v>0119 - 5002166. OTRAS ATENCIONES DE SALUD BASICAS</v>
          </cell>
          <cell r="D121" t="str">
            <v>9002. ASIGNACIONES PRESUPUESTARIAS QUE NO RESULTAN EN PRODUCTOS</v>
          </cell>
          <cell r="E121" t="str">
            <v>3999999. SIN PRODUCTO</v>
          </cell>
          <cell r="F121" t="str">
            <v>00016 - CASO TRATADO</v>
          </cell>
          <cell r="G121" t="str">
            <v>Lic. BERTHA ZANABRIA OLARTE</v>
          </cell>
          <cell r="H121">
            <v>38875</v>
          </cell>
          <cell r="I121">
            <v>189680</v>
          </cell>
        </row>
        <row r="122">
          <cell r="A122" t="str">
            <v>5000002. / 0000661/ CONDUCCION Y ORIENTACION SUPERIOR / DIRECCION</v>
          </cell>
          <cell r="B122" t="str">
            <v>0120</v>
          </cell>
          <cell r="C122" t="str">
            <v>0120 - 5000002. / 0000661/ CONDUCCION Y ORIENTACION SUPERIOR / DIRECCION</v>
          </cell>
          <cell r="D122" t="str">
            <v>9001. ACCIONES CENTRALES</v>
          </cell>
          <cell r="E122" t="str">
            <v>3999999. SIN PRODUCTO</v>
          </cell>
          <cell r="F122" t="str">
            <v>00001 - ACCION</v>
          </cell>
          <cell r="I122">
            <v>9590148</v>
          </cell>
        </row>
        <row r="123">
          <cell r="A123" t="str">
            <v>5000005. / 0053571/ GESTION DE RECURSOS HUMANOS</v>
          </cell>
          <cell r="B123" t="str">
            <v>0121</v>
          </cell>
          <cell r="C123" t="str">
            <v>0121 - 5000005. / 0053571/ GESTION DE RECURSOS HUMANOS</v>
          </cell>
          <cell r="D123" t="str">
            <v>9001. ACCIONES CENTRALES</v>
          </cell>
          <cell r="E123" t="str">
            <v>3999999. SIN PRODUCTO</v>
          </cell>
          <cell r="F123" t="str">
            <v>00001 - ACCION</v>
          </cell>
          <cell r="I123">
            <v>289680</v>
          </cell>
        </row>
        <row r="124">
          <cell r="A124" t="str">
            <v>5000500. ATENCION BASICA DE SALUD / SERVICIOS DE SALUD</v>
          </cell>
          <cell r="B124" t="str">
            <v>0122</v>
          </cell>
          <cell r="C124" t="str">
            <v>0122 - 5000500. ATENCION BASICA DE SALUD / SERVICIOS DE SALUD</v>
          </cell>
          <cell r="D124" t="str">
            <v>9002. ASIGNACIONES PRESUPUESTARIAS QUE NO RESULTAN EN PRODUCTOS</v>
          </cell>
          <cell r="E124" t="str">
            <v>3999999. SIN PRODUCTO</v>
          </cell>
          <cell r="F124" t="str">
            <v>00001 - ACCION</v>
          </cell>
          <cell r="I124">
            <v>9300468</v>
          </cell>
        </row>
        <row r="125">
          <cell r="A125" t="str">
            <v>5000003. / 0175723/ GESTION ADMINISTRATIVA / GESTION DE ABASTECIMIENTO</v>
          </cell>
          <cell r="B125" t="str">
            <v>0126</v>
          </cell>
          <cell r="C125" t="str">
            <v>0126 - 5000003. / 0175723/ GESTION ADMINISTRATIVA / GESTION DE ABASTECIMIENTO</v>
          </cell>
          <cell r="D125" t="str">
            <v>9001. ACCIONES CENTRALES</v>
          </cell>
          <cell r="E125" t="str">
            <v>3999999. SIN PRODUCTO</v>
          </cell>
          <cell r="F125" t="str">
            <v>00001 - ACCION</v>
          </cell>
        </row>
        <row r="126">
          <cell r="A126" t="str">
            <v>5000003. / 0000888/ GESTION ADMINISTRATIVA / CONTABILIDAD Y TESORERIA</v>
          </cell>
          <cell r="B126" t="str">
            <v>0127</v>
          </cell>
          <cell r="C126" t="str">
            <v>0127 - 5000003. / 0000888/ GESTION ADMINISTRATIVA / CONTABILIDAD Y TESORERIA</v>
          </cell>
          <cell r="D126" t="str">
            <v>9001. ACCIONES CENTRALES</v>
          </cell>
          <cell r="E126" t="str">
            <v>3999999. SIN PRODUCTO</v>
          </cell>
          <cell r="F126" t="str">
            <v>00001 - ACCION</v>
          </cell>
        </row>
        <row r="127">
          <cell r="A127" t="str">
            <v>5000003. / 0001085/ GESTION ADMINISTRATIVA / MODERNIZACION INFORMATICA Y ESTADISTICA</v>
          </cell>
          <cell r="B127" t="str">
            <v>0128</v>
          </cell>
          <cell r="C127" t="str">
            <v>0128 - 5000003. / 0001085/ GESTION ADMINISTRATIVA / MODERNIZACION INFORMATICA Y ESTADISTICA</v>
          </cell>
          <cell r="D127" t="str">
            <v>9001. ACCIONES CENTRALES</v>
          </cell>
          <cell r="E127" t="str">
            <v>3999999. SIN PRODUCTO</v>
          </cell>
          <cell r="F127" t="str">
            <v>00001 - ACCION</v>
          </cell>
        </row>
        <row r="128">
          <cell r="A128" t="str">
            <v>5000003. / 0013488/ GESTION ADMINISTRATIVA / PROMOCION Y TRATAMIENTO DE RESIDUOS SOLIDOS</v>
          </cell>
          <cell r="B128" t="str">
            <v>0129</v>
          </cell>
          <cell r="C128" t="str">
            <v>0129 - 5000003. / 0013488/ GESTION ADMINISTRATIVA / PROMOCION Y TRATAMIENTO DE RESIDUOS SOLIDOS</v>
          </cell>
          <cell r="D128" t="str">
            <v>9001. ACCIONES CENTRALES</v>
          </cell>
          <cell r="E128" t="str">
            <v>3999999. SIN PRODUCTO</v>
          </cell>
          <cell r="F128" t="str">
            <v>00001 - ACCION</v>
          </cell>
        </row>
        <row r="129">
          <cell r="A129" t="str">
            <v>5000003. / 0178880/ GESTION ADMINISTRATIVA / ATENCION POR EMEERGENCIAS REFERENCIAS</v>
          </cell>
          <cell r="B129" t="str">
            <v>0130</v>
          </cell>
          <cell r="C129" t="str">
            <v>0130 - 5000003. / 0178880/ GESTION ADMINISTRATIVA / ATENCION POR EMEERGENCIAS REFERENCIAS</v>
          </cell>
          <cell r="D129" t="str">
            <v>9001. ACCIONES CENTRALES</v>
          </cell>
          <cell r="E129" t="str">
            <v>3999999. SIN PRODUCTO</v>
          </cell>
          <cell r="F129" t="str">
            <v>00001 - ACCION</v>
          </cell>
        </row>
        <row r="130">
          <cell r="A130" t="str">
            <v>5000003. / 0000277/ GESTION ADMINISTRATIVA / PREVISION Y CONTROL DE MEDICAMENTOS, INSUMOS Y DROGAS</v>
          </cell>
          <cell r="B130" t="str">
            <v>0131</v>
          </cell>
          <cell r="C130" t="str">
            <v>0131 - 5000003. / 0000277/ GESTION ADMINISTRATIVA / PREVISION Y CONTROL DE MEDICAMENTOS, INSUMOS Y DROGAS</v>
          </cell>
          <cell r="D130" t="str">
            <v>9001. ACCIONES CENTRALES</v>
          </cell>
          <cell r="E130" t="str">
            <v>3999999. SIN PRODUCTO</v>
          </cell>
          <cell r="F130" t="str">
            <v>00001 - ACCION</v>
          </cell>
        </row>
        <row r="131">
          <cell r="A131" t="str">
            <v>5000514. / 0000888/ ATENCION INTEGRAL DE SALUD / REFERENCIA</v>
          </cell>
          <cell r="B131" t="str">
            <v>0132</v>
          </cell>
          <cell r="C131" t="str">
            <v>0132 - 5000514. / 0000888/ ATENCION INTEGRAL DE SALUD / REFERENCIA</v>
          </cell>
          <cell r="D131" t="str">
            <v>9002. ASIGNACIONES PRESUPUESTARIAS QUE NO RESULTAN EN PRODUCTOS</v>
          </cell>
          <cell r="E131" t="str">
            <v>3999999. SIN PRODUCTO</v>
          </cell>
          <cell r="F131" t="str">
            <v>00001 - ACCION</v>
          </cell>
        </row>
        <row r="132">
          <cell r="A132" t="str">
            <v>5000514. / 0000299/ ATENCION INTEGRAL DE SALUD/ BRINDAR ATENCION BASICA EN SALUD</v>
          </cell>
          <cell r="B132" t="str">
            <v>0133</v>
          </cell>
          <cell r="C132" t="str">
            <v>0133 - 5000514. / 0000299/ ATENCION INTEGRAL DE SALUD/ BRINDAR ATENCION BASICA EN SALUD</v>
          </cell>
          <cell r="D132" t="str">
            <v>9002. ASIGNACIONES PRESUPUESTARIAS QUE NO RESULTAN EN PRODUCTOS</v>
          </cell>
          <cell r="E132" t="str">
            <v>3999999. SIN PRODUCTO</v>
          </cell>
          <cell r="F132" t="str">
            <v>00001 - ACCION</v>
          </cell>
        </row>
        <row r="133">
          <cell r="A133" t="str">
            <v>5001279. / 0001479/ VIGILANCIA DE LOS RIESGOS PARA LA SALUD / VIGILANCIA Y CONTROL DE EPIDEMIAS</v>
          </cell>
          <cell r="B133" t="str">
            <v>0134</v>
          </cell>
          <cell r="C133" t="str">
            <v>0134 - 5001279. / 0001479/ VIGILANCIA DE LOS RIESGOS PARA LA SALUD / VIGILANCIA Y CONTROL DE EPIDEMIAS</v>
          </cell>
          <cell r="D133" t="str">
            <v>9002. ASIGNACIONES PRESUPUESTARIAS QUE NO RESULTAN EN PRODUCTOS</v>
          </cell>
          <cell r="E133" t="str">
            <v>3999999. SIN PRODUCTO</v>
          </cell>
          <cell r="F133" t="str">
            <v>00002 - ACCION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ALUD" refreshedDate="44950.364082754626" createdVersion="6" refreshedVersion="6" minRefreshableVersion="3" recordCount="6">
  <cacheSource type="worksheet">
    <worksheetSource ref="A13:Z1048576" sheet="F2-A"/>
  </cacheSource>
  <cacheFields count="26">
    <cacheField name="ACTIVIDAD" numFmtId="0">
      <sharedItems containsBlank="1" count="23">
        <m/>
        <s v="0062 - 5000698. DESARROLLO SOCIAL REGIONAL"/>
        <s v="0025 - 6000005. ADQUISICION DE EQUIPOS" u="1"/>
        <s v="0002 - 5004425. DESARROLLO DE NORMAS Y GUIAS TECNICAS EN NUTRICION" u="1"/>
        <s v="0008 - 5004430. MONITOREO, SUPERVISION, EVALUACION Y CONTROL DE LA SALUD MATERNO NEONATAL" u="1"/>
        <s v="0014 - 6000017. ADQUISICION DE EQUIPOS MEDICOS" u="1"/>
        <s v="0015 - 5004389. DESARROLLO DE NORMAS Y GUIAS TECNICAS EN SALUD MATERNO NEONATAL" u="1"/>
        <s v="0024 - 6000017. ADQUISICION DE EQUIPOS MEDICOS" u="1"/>
        <s v="0013 - 6000017. ADQUISICION DE EQUIPOS MEDICOS" u="1"/>
        <s v="0088 - 5006269. PREVENCIÓN, CONTROL, DIAGNÓSTICO Y TRATAMIENTO DE CORONAVIRUS" u="1"/>
        <s v="0006 - 5005326. INTERVENCIONES DE COMUNICACION PARA EL CUIDADO INFANTIL Y PREVENCION DE ANEMIA Y DESNUTRICION CRONICA INFANTIL" u="1"/>
        <s v="0104 - 5001285. VIGILANCIA Y CONTROL DEL MEDIO AMBIENTE" u="1"/>
        <s v="0012 - 6000005. ADQUISICION DE EQUIPOS" u="1"/>
        <s v="0016 - 5004430. MONITOREO, SUPERVISION, EVALUACION Y CONTROL DE LA SALUD MATERNO NEONATAL" u="1"/>
        <s v="ACTIVIDAD" u="1"/>
        <s v="0004 - 5004428. VIGILANCIA DE LA CALIDAD DEL AGUA PARA EL CONSUMO HUMANO" u="1"/>
        <s v="0049 - 5000003. GESTION ADMINISTRATIVA" u="1"/>
        <s v="0003 - 5004426. MONITOREO, SUPERVISION, EVALUACION Y CONTROL DEL PROGRAMA ARTICULADO NUTRICIONAL" u="1"/>
        <s v="0001 - 5004424. VIGILANCIA, INVESTIGACION Y TECNOLOGIAS EN NUTRICION" u="1"/>
        <s v="0082 - 5006269. PREVENCIÓN, CONTROL, DIAGNÓSTICO Y TRATAMIENTO DE CORONAVIRUS" u="1"/>
        <s v="0027 - 6000005. ADQUISICION DE EQUIPOS" u="1"/>
        <s v="0005 - 5004429. DESINFECCION Y/O TRATAMIENTO DEL AGUA PARA EL CONSUMO HUMANO" u="1"/>
        <s v="0026 - 6000005. ADQUISICION DE EQUIPOS" u="1"/>
      </sharedItems>
    </cacheField>
    <cacheField name="PRODUCTO" numFmtId="0">
      <sharedItems containsBlank="1" count="15">
        <m/>
        <s v="3999999. SIN PRODUCTO"/>
        <s v="2409426. ADQUISICION DE MONITOR ELECTROENCEFALOGRAFICO FETAL; EN EL(LA) EESS PAUCARA - PAUCARA DISTRITO DE PAUCARA, PROVINCIA ACOBAMBA, DEPARTAMENTO H" u="1"/>
        <s v="3000001. ACCIONES COMUNES" u="1"/>
        <s v="2409711. ADQUISICION DE EQUIPO DE ANESTESIA CON MONITOREO AVANZADO, UNIDADES DE ULTRASONIDO O DOPPLER O ECO PULSO O ECOGRAFIA DE DIAGNOSTICO GENERAL P" u="1"/>
        <s v="3000609. COMUNIDAD ACCEDE A AGUA PARA EL CONSUMO HUMANO" u="1"/>
        <s v="2409745. ADQUISICION DE UNIDADES DE CURADO DE LABORATORIO DENTAL; EN EL(LA) EESS TUCO - ANCHONGA DISTRITO DE ANCHONGA, PROVINCIA ANGARAES, DEPARTAMENT" u="1"/>
        <s v="3000733. POBLACION INFORMADA SOBRE EL CUIDADO INFANTIL Y PRACTICAS SALUDABLES PARA LA PREVENCION DE ANEMIA Y DESNUTRICION CRONICA INFANTIL" u="1"/>
        <e v="#N/A" u="1"/>
        <s v="2409528. ADQUISICION DE MAQUINA DE ANESTESIA CON MONITOREO, ECOGRAFO, INCUBADORAS O CALENTADORES DE BEBES PARA USO CLINICO, LAMPARA CIALITICA, UNIDADE" u="1"/>
        <s v="2409719. ADQUISICION DE UNIDADES DE CURADO DE LABORATORIO DENTAL; EN EL(LA) EESS EL CARMEN - EL CARMEN DISTRITO DE EL CARMEN, PROVINCIA CHURCAMPA, DEP" u="1"/>
        <s v="20. SALUD" u="1"/>
        <s v="2409456. ADQUISICION DE UNIDADES DE CURADO DE LABORATORIO DENTAL; EN EL(LA) EESS PILPICHACA - PILPICHACA DISTRITO DE PILPICHACA, PROVINCIA HUAYTARA, D" u="1"/>
        <s v="2409722. ADQUISICION DE UNIDADES DE CURADO DE LABORATORIO DENTAL; EN EL(LA) EESS HUANCA HUANCA - HUANCA-HUANCA DISTRITO DE HUANCA-HUANCA, PROVINCIA AN" u="1"/>
        <s v="PRODUCTO" u="1"/>
      </sharedItems>
    </cacheField>
    <cacheField name="PROGRAMA" numFmtId="0">
      <sharedItems containsBlank="1" count="8">
        <m/>
        <s v="9002. ASIGNACIONES PRESUPUESTARIAS QUE NO RESULTAN EN PRODUCTOS"/>
        <s v="5004430. MONITOREO, SUPERVISION, EVALUACION Y CONTROL DE LA SALUD MATERNO NEONATAL" u="1"/>
        <s v="0018. ENFERMEDADES NO TRANSMISIBLES" u="1"/>
        <s v="PROGRAMA" u="1"/>
        <s v="0002. SALUD MATERNO NEONATAL" u="1"/>
        <s v="0001. PROGRAMA ARTICULADO NUTRICIONAL" u="1"/>
        <s v="9001. ACCIONES CENTRALES" u="1"/>
      </sharedItems>
    </cacheField>
    <cacheField name="FF.TT" numFmtId="0">
      <sharedItems containsBlank="1" count="2">
        <m/>
        <s v="00. RECURSOS ORDINARIOS"/>
      </sharedItems>
    </cacheField>
    <cacheField name="CENTRO COSTO RESPONS" numFmtId="0">
      <sharedItems containsBlank="1" count="3">
        <m/>
        <s v="DIRECCION REGIONAL DE SALUD"/>
        <s v="CENTRO COSTO RESPONS" u="1"/>
      </sharedItems>
    </cacheField>
    <cacheField name="CENTRO DE COSTO" numFmtId="0">
      <sharedItems containsBlank="1" count="5">
        <m/>
        <s v="CONSEJO REGIONAL DE SALUD"/>
        <s v="DIRECCION DE SERVICIOS DE SALUD INFRAESTRUCTURA EQUIPAMIENTO Y MANTENIMIENTO" u="1"/>
        <s v="DIRECCION EJECUTIVA DE SALUD AMBIENTAL" u="1"/>
        <s v="CENTRO DE COSTO" u="1"/>
      </sharedItems>
    </cacheField>
    <cacheField name="FTE-FTO" numFmtId="0">
      <sharedItems containsBlank="1"/>
    </cacheField>
    <cacheField name="Part." numFmtId="0">
      <sharedItems containsBlank="1" count="6">
        <s v="ACTIVIDAD OPERATIVA"/>
        <s v="2.3.2 7.11 5. SERVICIOS DE ALIMENTACION DE CONSUMO HUMANO"/>
        <s v="2.3.2 5.1 1. DE EDIFICIOS Y ESTRUCTURAS"/>
        <s v="Sub Total Actividad operativa"/>
        <s v="TOTAL "/>
        <m/>
      </sharedItems>
    </cacheField>
    <cacheField name="Cod. / Item (13 Dígitos)" numFmtId="0">
      <sharedItems containsBlank="1" containsMixedTypes="1" containsNumber="1" containsInteger="1" minValue="940500020007" maxValue="940500020007"/>
    </cacheField>
    <cacheField name="Descripción" numFmtId="0">
      <sharedItems containsBlank="1"/>
    </cacheField>
    <cacheField name="U.M." numFmtId="0">
      <sharedItems containsBlank="1"/>
    </cacheField>
    <cacheField name="Cantidad" numFmtId="0">
      <sharedItems containsString="0" containsBlank="1" containsNumber="1" containsInteger="1" minValue="6" maxValue="6"/>
    </cacheField>
    <cacheField name="P. _x000a_Unitario" numFmtId="0">
      <sharedItems containsString="0" containsBlank="1" containsNumber="1" containsInteger="1" minValue="200" maxValue="250"/>
    </cacheField>
    <cacheField name="Total" numFmtId="0">
      <sharedItems containsString="0" containsBlank="1" containsNumber="1" containsInteger="1" minValue="1200" maxValue="2753"/>
    </cacheField>
    <cacheField name="Ene" numFmtId="0">
      <sharedItems containsString="0" containsBlank="1" containsNumber="1" containsInteger="1" minValue="0" maxValue="0"/>
    </cacheField>
    <cacheField name="Feb" numFmtId="0">
      <sharedItems containsString="0" containsBlank="1" containsNumber="1" containsInteger="1" minValue="200" maxValue="450"/>
    </cacheField>
    <cacheField name="Mar" numFmtId="0">
      <sharedItems containsString="0" containsBlank="1" containsNumber="1" containsInteger="1" minValue="0" maxValue="0"/>
    </cacheField>
    <cacheField name="Abr" numFmtId="0">
      <sharedItems containsString="0" containsBlank="1" containsNumber="1" containsInteger="1" minValue="200" maxValue="450"/>
    </cacheField>
    <cacheField name="May" numFmtId="0">
      <sharedItems containsString="0" containsBlank="1" containsNumber="1" containsInteger="1" minValue="0" maxValue="0"/>
    </cacheField>
    <cacheField name="Jun" numFmtId="0">
      <sharedItems containsString="0" containsBlank="1" containsNumber="1" containsInteger="1" minValue="200" maxValue="450"/>
    </cacheField>
    <cacheField name="Jul" numFmtId="0">
      <sharedItems containsString="0" containsBlank="1" containsNumber="1" containsInteger="1" minValue="0" maxValue="0"/>
    </cacheField>
    <cacheField name="Ago" numFmtId="0">
      <sharedItems containsString="0" containsBlank="1" containsNumber="1" containsInteger="1" minValue="200" maxValue="450"/>
    </cacheField>
    <cacheField name="Set" numFmtId="0">
      <sharedItems containsString="0" containsBlank="1" containsNumber="1" containsInteger="1" minValue="0" maxValue="0"/>
    </cacheField>
    <cacheField name="Oct" numFmtId="0">
      <sharedItems containsString="0" containsBlank="1" containsNumber="1" containsInteger="1" minValue="200" maxValue="450"/>
    </cacheField>
    <cacheField name="Nov" numFmtId="0">
      <sharedItems containsString="0" containsBlank="1" containsNumber="1" containsInteger="1" minValue="0" maxValue="0"/>
    </cacheField>
    <cacheField name="Dic" numFmtId="0">
      <sharedItems containsString="0" containsBlank="1" containsNumber="1" containsInteger="1" minValue="200" maxValue="50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">
  <r>
    <x v="0"/>
    <x v="0"/>
    <x v="0"/>
    <x v="0"/>
    <x v="0"/>
    <x v="0"/>
    <m/>
    <x v="0"/>
    <s v="PROMOVER EL ESPACIO REGIONAL DE COORDINACION, CONCERTACION Y ARTICULACION PARA LA FORMULACION DE PROPUESTAS DE POLITICAS DE SALUD DE NIVEL REGIONAL"/>
    <m/>
    <m/>
    <m/>
    <m/>
    <m/>
    <m/>
    <m/>
    <m/>
    <m/>
    <m/>
    <m/>
    <m/>
    <m/>
    <m/>
    <m/>
    <m/>
    <m/>
  </r>
  <r>
    <x v="1"/>
    <x v="1"/>
    <x v="1"/>
    <x v="1"/>
    <x v="1"/>
    <x v="1"/>
    <s v="00. RECURSOS ORDINARIOS"/>
    <x v="1"/>
    <s v="040100010005"/>
    <s v="SERVICIO DE ATENCION DE REFRIGERIOS"/>
    <s v="SERVICIO"/>
    <n v="6"/>
    <n v="250"/>
    <n v="1553"/>
    <m/>
    <n v="250"/>
    <m/>
    <n v="250"/>
    <m/>
    <n v="250"/>
    <m/>
    <n v="250"/>
    <m/>
    <n v="250"/>
    <m/>
    <n v="303"/>
  </r>
  <r>
    <x v="1"/>
    <x v="1"/>
    <x v="1"/>
    <x v="1"/>
    <x v="1"/>
    <x v="1"/>
    <s v="00. RECURSOS ORDINARIOS"/>
    <x v="2"/>
    <n v="940500020007"/>
    <s v="ALQUILER DE SALA PARA EVENTOS"/>
    <s v="SERVICIO"/>
    <n v="6"/>
    <n v="200"/>
    <n v="1200"/>
    <m/>
    <n v="200"/>
    <m/>
    <n v="200"/>
    <m/>
    <n v="200"/>
    <m/>
    <n v="200"/>
    <m/>
    <n v="200"/>
    <m/>
    <n v="200"/>
  </r>
  <r>
    <x v="1"/>
    <x v="1"/>
    <x v="1"/>
    <x v="1"/>
    <x v="1"/>
    <x v="1"/>
    <s v="00. RECURSOS ORDINARIOS"/>
    <x v="3"/>
    <m/>
    <m/>
    <m/>
    <m/>
    <m/>
    <n v="2753"/>
    <n v="0"/>
    <n v="450"/>
    <n v="0"/>
    <n v="450"/>
    <n v="0"/>
    <n v="450"/>
    <n v="0"/>
    <n v="450"/>
    <n v="0"/>
    <n v="450"/>
    <n v="0"/>
    <n v="503"/>
  </r>
  <r>
    <x v="1"/>
    <x v="1"/>
    <x v="1"/>
    <x v="1"/>
    <x v="1"/>
    <x v="1"/>
    <s v="00. RECURSOS ORDINARIOS"/>
    <x v="4"/>
    <m/>
    <m/>
    <m/>
    <m/>
    <m/>
    <n v="2753"/>
    <n v="0"/>
    <n v="450"/>
    <n v="0"/>
    <n v="450"/>
    <n v="0"/>
    <n v="450"/>
    <n v="0"/>
    <n v="450"/>
    <n v="0"/>
    <n v="450"/>
    <n v="0"/>
    <n v="503"/>
  </r>
  <r>
    <x v="0"/>
    <x v="0"/>
    <x v="0"/>
    <x v="0"/>
    <x v="0"/>
    <x v="0"/>
    <m/>
    <x v="5"/>
    <m/>
    <m/>
    <m/>
    <m/>
    <m/>
    <m/>
    <m/>
    <m/>
    <m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2" cacheId="4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8:N14" firstHeaderRow="0" firstDataRow="1" firstDataCol="1" rowPageCount="3" colPageCount="1"/>
  <pivotFields count="26">
    <pivotField axis="axisRow" showAll="0">
      <items count="24">
        <item m="1" x="18"/>
        <item m="1" x="12"/>
        <item m="1" x="8"/>
        <item m="1" x="5"/>
        <item m="1" x="6"/>
        <item m="1" x="13"/>
        <item m="1" x="7"/>
        <item m="1" x="2"/>
        <item m="1" x="22"/>
        <item m="1" x="20"/>
        <item m="1" x="19"/>
        <item m="1" x="9"/>
        <item m="1" x="11"/>
        <item m="1" x="14"/>
        <item x="0"/>
        <item m="1" x="4"/>
        <item m="1" x="3"/>
        <item m="1" x="17"/>
        <item m="1" x="15"/>
        <item m="1" x="21"/>
        <item m="1" x="10"/>
        <item m="1" x="16"/>
        <item x="1"/>
        <item t="default"/>
      </items>
    </pivotField>
    <pivotField axis="axisRow" showAll="0">
      <items count="16">
        <item m="1" x="11"/>
        <item m="1" x="2"/>
        <item m="1" x="12"/>
        <item m="1" x="9"/>
        <item m="1" x="4"/>
        <item m="1" x="10"/>
        <item m="1" x="13"/>
        <item m="1" x="6"/>
        <item m="1" x="3"/>
        <item x="1"/>
        <item m="1" x="14"/>
        <item m="1" x="8"/>
        <item x="0"/>
        <item m="1" x="5"/>
        <item m="1" x="7"/>
        <item t="default"/>
      </items>
    </pivotField>
    <pivotField axis="axisRow" showAll="0">
      <items count="9">
        <item m="1" x="6"/>
        <item m="1" x="5"/>
        <item m="1" x="3"/>
        <item m="1" x="2"/>
        <item x="1"/>
        <item m="1" x="4"/>
        <item x="0"/>
        <item m="1" x="7"/>
        <item t="default"/>
      </items>
    </pivotField>
    <pivotField axis="axisPage" multipleItemSelectionAllowed="1" showAll="0">
      <items count="3">
        <item x="1"/>
        <item h="1" x="0"/>
        <item t="default"/>
      </items>
    </pivotField>
    <pivotField axis="axisPage" multipleItemSelectionAllowed="1" showAll="0">
      <items count="4">
        <item m="1" x="2"/>
        <item x="1"/>
        <item h="1" x="0"/>
        <item t="default"/>
      </items>
    </pivotField>
    <pivotField axis="axisPage" multipleItemSelectionAllowed="1" showAll="0" includeNewItemsInFilter="1">
      <items count="6">
        <item m="1" x="4"/>
        <item m="1" x="2"/>
        <item m="1" x="3"/>
        <item h="1" x="0"/>
        <item x="1"/>
        <item t="default"/>
      </items>
    </pivotField>
    <pivotField multipleItemSelectionAllowed="1" showAll="0"/>
    <pivotField axis="axisRow" showAll="0" defaultSubtotal="0">
      <items count="6">
        <item x="2"/>
        <item x="1"/>
        <item h="1" x="0"/>
        <item h="1" x="3"/>
        <item h="1" x="4"/>
        <item h="1" x="5"/>
      </items>
    </pivotField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</pivotFields>
  <rowFields count="4">
    <field x="2"/>
    <field x="1"/>
    <field x="0"/>
    <field x="7"/>
  </rowFields>
  <rowItems count="6">
    <i>
      <x v="4"/>
    </i>
    <i r="1">
      <x v="9"/>
    </i>
    <i r="2">
      <x v="22"/>
    </i>
    <i r="3">
      <x/>
    </i>
    <i r="3">
      <x v="1"/>
    </i>
    <i t="grand">
      <x/>
    </i>
  </rowItems>
  <colFields count="1">
    <field x="-2"/>
  </colFields>
  <col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colItems>
  <pageFields count="3">
    <pageField fld="4" hier="-1"/>
    <pageField fld="5" hier="-1"/>
    <pageField fld="3" hier="-1"/>
  </pageFields>
  <dataFields count="13">
    <dataField name=" Ene" fld="14" baseField="2" baseItem="0"/>
    <dataField name=" Feb" fld="15" baseField="2" baseItem="0"/>
    <dataField name=" Mar" fld="16" baseField="2" baseItem="0"/>
    <dataField name=" Abr" fld="17" baseField="2" baseItem="0"/>
    <dataField name=" May" fld="18" baseField="2" baseItem="0"/>
    <dataField name=" Jun" fld="19" baseField="2" baseItem="0"/>
    <dataField name=" Jul" fld="20" baseField="2" baseItem="0"/>
    <dataField name=" Ago" fld="21" baseField="2" baseItem="0"/>
    <dataField name=" Set" fld="22" baseField="2" baseItem="0"/>
    <dataField name=" Oct" fld="23" baseField="2" baseItem="0"/>
    <dataField name=" Nov" fld="24" baseField="2" baseItem="0"/>
    <dataField name=" Dic" fld="25" baseField="2" baseItem="0"/>
    <dataField name=" Total" fld="13" baseField="2" baseItem="0"/>
  </dataFields>
  <formats count="12">
    <format dxfId="24">
      <pivotArea type="all" dataOnly="0" outline="0" fieldPosition="0"/>
    </format>
    <format dxfId="25">
      <pivotArea outline="0" collapsedLevelsAreSubtotals="1" fieldPosition="0"/>
    </format>
    <format dxfId="26">
      <pivotArea field="2" type="button" dataOnly="0" labelOnly="1" outline="0" axis="axisRow" fieldPosition="0"/>
    </format>
    <format dxfId="27">
      <pivotArea dataOnly="0" labelOnly="1" fieldPosition="0">
        <references count="1">
          <reference field="2" count="0"/>
        </references>
      </pivotArea>
    </format>
    <format dxfId="28">
      <pivotArea dataOnly="0" labelOnly="1" grandRow="1" outline="0" fieldPosition="0"/>
    </format>
    <format dxfId="29">
      <pivotArea dataOnly="0" labelOnly="1" fieldPosition="0">
        <references count="2">
          <reference field="1" count="1">
            <x v="8"/>
          </reference>
          <reference field="2" count="1" selected="0">
            <x v="0"/>
          </reference>
        </references>
      </pivotArea>
    </format>
    <format dxfId="30">
      <pivotArea dataOnly="0" labelOnly="1" fieldPosition="0">
        <references count="2">
          <reference field="1" count="1">
            <x v="12"/>
          </reference>
          <reference field="2" count="1" selected="0">
            <x v="6"/>
          </reference>
        </references>
      </pivotArea>
    </format>
    <format dxfId="31">
      <pivotArea dataOnly="0" labelOnly="1" fieldPosition="0">
        <references count="3">
          <reference field="0" count="1">
            <x v="0"/>
          </reference>
          <reference field="1" count="1" selected="0">
            <x v="8"/>
          </reference>
          <reference field="2" count="1" selected="0">
            <x v="0"/>
          </reference>
        </references>
      </pivotArea>
    </format>
    <format dxfId="32">
      <pivotArea dataOnly="0" labelOnly="1" fieldPosition="0">
        <references count="3">
          <reference field="0" count="1">
            <x v="14"/>
          </reference>
          <reference field="1" count="1" selected="0">
            <x v="12"/>
          </reference>
          <reference field="2" count="1" selected="0">
            <x v="6"/>
          </reference>
        </references>
      </pivotArea>
    </format>
    <format dxfId="33">
      <pivotArea dataOnly="0" labelOnly="1" outline="0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34">
      <pivotArea outline="0" collapsedLevelsAreSubtotals="1" fieldPosition="0"/>
    </format>
    <format dxfId="35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3"/>
  <sheetViews>
    <sheetView view="pageBreakPreview" topLeftCell="A2" zoomScale="90" zoomScaleNormal="115" zoomScaleSheetLayoutView="90" workbookViewId="0">
      <selection activeCell="B21" sqref="B21:B22"/>
    </sheetView>
  </sheetViews>
  <sheetFormatPr baseColWidth="10" defaultRowHeight="13.5" x14ac:dyDescent="0.25"/>
  <cols>
    <col min="1" max="1" width="16" style="1" customWidth="1"/>
    <col min="2" max="2" width="27" style="1" customWidth="1"/>
    <col min="3" max="3" width="14.140625" style="1" customWidth="1"/>
    <col min="4" max="4" width="10.140625" style="1" customWidth="1"/>
    <col min="5" max="5" width="6.7109375" style="1" customWidth="1"/>
    <col min="6" max="6" width="12.7109375" style="1" customWidth="1"/>
    <col min="7" max="7" width="7" style="1" customWidth="1"/>
    <col min="8" max="8" width="6.7109375" style="1" customWidth="1"/>
    <col min="9" max="9" width="8" style="1" customWidth="1"/>
    <col min="10" max="10" width="7" style="1" customWidth="1"/>
    <col min="11" max="11" width="7.28515625" style="1" customWidth="1"/>
    <col min="12" max="12" width="8.28515625" style="1" customWidth="1"/>
    <col min="13" max="13" width="8.140625" style="1" customWidth="1"/>
    <col min="14" max="14" width="8.7109375" style="1" customWidth="1"/>
    <col min="15" max="15" width="6.7109375" style="1" customWidth="1"/>
    <col min="16" max="16" width="8.140625" style="1" customWidth="1"/>
    <col min="17" max="17" width="7.42578125" style="1" customWidth="1"/>
    <col min="18" max="18" width="6.5703125" style="1" customWidth="1"/>
    <col min="19" max="19" width="6.140625" style="1" customWidth="1"/>
    <col min="20" max="20" width="14.7109375" style="1" customWidth="1"/>
    <col min="21" max="22" width="0" style="1" hidden="1" customWidth="1"/>
    <col min="23" max="16384" width="11.42578125" style="1"/>
  </cols>
  <sheetData>
    <row r="1" spans="1:22" x14ac:dyDescent="0.25">
      <c r="A1" s="1" t="s">
        <v>0</v>
      </c>
      <c r="B1" s="2"/>
    </row>
    <row r="2" spans="1:22" x14ac:dyDescent="0.25">
      <c r="A2" s="1" t="s">
        <v>1</v>
      </c>
      <c r="B2" s="3"/>
    </row>
    <row r="3" spans="1:22" x14ac:dyDescent="0.25">
      <c r="A3" s="1" t="s">
        <v>2</v>
      </c>
      <c r="B3" s="4"/>
    </row>
    <row r="4" spans="1:22" x14ac:dyDescent="0.25">
      <c r="B4" s="87" t="s">
        <v>3</v>
      </c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</row>
    <row r="5" spans="1:22" x14ac:dyDescent="0.25">
      <c r="B5" s="87" t="s">
        <v>1289</v>
      </c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</row>
    <row r="6" spans="1:22" x14ac:dyDescent="0.25"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7" spans="1:22" ht="15" customHeight="1" x14ac:dyDescent="0.25">
      <c r="A7" s="84" t="s">
        <v>4</v>
      </c>
      <c r="B7" s="85"/>
      <c r="C7" s="6" t="s">
        <v>906</v>
      </c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6" customHeight="1" x14ac:dyDescent="0.25">
      <c r="A8" s="8"/>
      <c r="B8" s="8"/>
      <c r="C8" s="9"/>
    </row>
    <row r="9" spans="1:22" ht="15" customHeight="1" x14ac:dyDescent="0.25">
      <c r="A9" s="84" t="s">
        <v>5</v>
      </c>
      <c r="B9" s="85"/>
      <c r="C9" s="6" t="s">
        <v>906</v>
      </c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6" customHeight="1" x14ac:dyDescent="0.25">
      <c r="A10" s="10"/>
      <c r="B10" s="8"/>
      <c r="C10" s="9"/>
    </row>
    <row r="11" spans="1:22" ht="13.5" customHeight="1" x14ac:dyDescent="0.25">
      <c r="A11" s="84" t="s">
        <v>6</v>
      </c>
      <c r="B11" s="85"/>
      <c r="C11" s="49" t="s">
        <v>7</v>
      </c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</row>
    <row r="12" spans="1:22" ht="6" customHeight="1" x14ac:dyDescent="0.25">
      <c r="A12" s="8"/>
      <c r="B12" s="8"/>
      <c r="C12" s="49"/>
    </row>
    <row r="13" spans="1:22" ht="13.5" customHeight="1" x14ac:dyDescent="0.25">
      <c r="A13" s="84" t="s">
        <v>8</v>
      </c>
      <c r="B13" s="86"/>
      <c r="C13" s="49" t="s">
        <v>479</v>
      </c>
      <c r="E13" s="7"/>
      <c r="F13" s="7"/>
      <c r="G13" s="7"/>
      <c r="H13" s="7"/>
      <c r="I13" s="7"/>
      <c r="L13" s="84" t="s">
        <v>10</v>
      </c>
      <c r="M13" s="85"/>
      <c r="N13" s="11" t="s">
        <v>11</v>
      </c>
      <c r="O13" s="12"/>
      <c r="P13" s="12"/>
      <c r="Q13" s="7"/>
      <c r="R13" s="7"/>
      <c r="S13" s="7"/>
      <c r="T13" s="7"/>
    </row>
    <row r="14" spans="1:22" ht="6" customHeight="1" x14ac:dyDescent="0.25">
      <c r="A14" s="8"/>
      <c r="B14" s="8"/>
      <c r="C14" s="9"/>
      <c r="L14" s="8"/>
      <c r="M14" s="8"/>
      <c r="N14" s="8"/>
      <c r="O14" s="8"/>
      <c r="P14" s="8"/>
    </row>
    <row r="15" spans="1:22" ht="13.5" customHeight="1" x14ac:dyDescent="0.25">
      <c r="A15" s="84" t="s">
        <v>12</v>
      </c>
      <c r="B15" s="85"/>
      <c r="C15" s="50" t="s">
        <v>488</v>
      </c>
      <c r="E15" s="7"/>
      <c r="F15" s="7"/>
      <c r="G15" s="7"/>
      <c r="H15" s="7"/>
      <c r="I15" s="7"/>
      <c r="O15" s="12"/>
      <c r="P15" s="12"/>
    </row>
    <row r="16" spans="1:22" ht="6" customHeight="1" x14ac:dyDescent="0.25">
      <c r="A16" s="8"/>
      <c r="B16" s="8"/>
      <c r="C16" s="51"/>
      <c r="E16" s="8"/>
      <c r="F16" s="8"/>
      <c r="G16" s="8"/>
      <c r="H16" s="8"/>
      <c r="I16" s="8"/>
      <c r="O16" s="8"/>
      <c r="P16" s="8"/>
    </row>
    <row r="17" spans="1:23" ht="13.5" customHeight="1" x14ac:dyDescent="0.25">
      <c r="A17" s="84" t="s">
        <v>14</v>
      </c>
      <c r="B17" s="85"/>
      <c r="C17" s="50" t="s">
        <v>13</v>
      </c>
      <c r="E17" s="7"/>
      <c r="F17" s="7"/>
      <c r="G17" s="7"/>
      <c r="H17" s="7"/>
      <c r="I17" s="7"/>
      <c r="O17" s="7"/>
      <c r="P17" s="7"/>
    </row>
    <row r="18" spans="1:23" ht="3" customHeight="1" x14ac:dyDescent="0.25">
      <c r="B18" s="8"/>
      <c r="C18" s="49"/>
      <c r="D18" s="8"/>
      <c r="E18" s="8"/>
      <c r="F18" s="8"/>
      <c r="G18" s="8"/>
      <c r="H18" s="8"/>
      <c r="I18" s="8"/>
    </row>
    <row r="19" spans="1:23" ht="15.75" customHeight="1" x14ac:dyDescent="0.25">
      <c r="A19" s="72" t="s">
        <v>15</v>
      </c>
      <c r="B19" s="72" t="s">
        <v>16</v>
      </c>
      <c r="C19" s="72" t="s">
        <v>17</v>
      </c>
      <c r="D19" s="72"/>
      <c r="E19" s="72" t="s">
        <v>18</v>
      </c>
      <c r="F19" s="72" t="s">
        <v>19</v>
      </c>
      <c r="G19" s="72" t="s">
        <v>20</v>
      </c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 t="s">
        <v>21</v>
      </c>
      <c r="T19" s="72" t="s">
        <v>22</v>
      </c>
    </row>
    <row r="20" spans="1:23" ht="34.5" customHeight="1" x14ac:dyDescent="0.25">
      <c r="A20" s="72"/>
      <c r="B20" s="72"/>
      <c r="C20" s="14" t="s">
        <v>23</v>
      </c>
      <c r="D20" s="14" t="s">
        <v>24</v>
      </c>
      <c r="E20" s="72"/>
      <c r="F20" s="72"/>
      <c r="G20" s="14" t="s">
        <v>25</v>
      </c>
      <c r="H20" s="14" t="s">
        <v>26</v>
      </c>
      <c r="I20" s="14" t="s">
        <v>27</v>
      </c>
      <c r="J20" s="14" t="s">
        <v>28</v>
      </c>
      <c r="K20" s="14" t="s">
        <v>29</v>
      </c>
      <c r="L20" s="14" t="s">
        <v>30</v>
      </c>
      <c r="M20" s="14" t="s">
        <v>31</v>
      </c>
      <c r="N20" s="14" t="s">
        <v>32</v>
      </c>
      <c r="O20" s="14" t="s">
        <v>33</v>
      </c>
      <c r="P20" s="14" t="s">
        <v>34</v>
      </c>
      <c r="Q20" s="14" t="s">
        <v>35</v>
      </c>
      <c r="R20" s="14" t="s">
        <v>36</v>
      </c>
      <c r="S20" s="72"/>
      <c r="T20" s="72"/>
    </row>
    <row r="21" spans="1:23" s="19" customFormat="1" ht="65.25" customHeight="1" x14ac:dyDescent="0.25">
      <c r="A21" s="73" t="s">
        <v>43</v>
      </c>
      <c r="B21" s="75" t="s">
        <v>1393</v>
      </c>
      <c r="C21" s="15" t="s">
        <v>37</v>
      </c>
      <c r="D21" s="16">
        <v>6</v>
      </c>
      <c r="E21" s="17"/>
      <c r="F21" s="16">
        <f t="shared" ref="F21" si="0">SUM(G21:R21)</f>
        <v>6</v>
      </c>
      <c r="G21" s="18"/>
      <c r="H21" s="17">
        <v>1</v>
      </c>
      <c r="I21" s="17"/>
      <c r="J21" s="17">
        <v>1</v>
      </c>
      <c r="K21" s="17"/>
      <c r="L21" s="17">
        <v>1</v>
      </c>
      <c r="M21" s="17"/>
      <c r="N21" s="17">
        <v>1</v>
      </c>
      <c r="O21" s="17"/>
      <c r="P21" s="17">
        <v>1</v>
      </c>
      <c r="Q21" s="17"/>
      <c r="R21" s="17">
        <v>1</v>
      </c>
      <c r="S21" s="77" t="s">
        <v>38</v>
      </c>
      <c r="T21" s="79" t="s">
        <v>1394</v>
      </c>
    </row>
    <row r="22" spans="1:23" s="24" customFormat="1" ht="65.25" customHeight="1" x14ac:dyDescent="0.25">
      <c r="A22" s="74"/>
      <c r="B22" s="76"/>
      <c r="C22" s="20" t="s">
        <v>39</v>
      </c>
      <c r="D22" s="21">
        <f>+'F2-A'!N17</f>
        <v>2753</v>
      </c>
      <c r="E22" s="22">
        <v>2.2999999999999998</v>
      </c>
      <c r="F22" s="23">
        <f>SUM(G22:R22)</f>
        <v>2753</v>
      </c>
      <c r="G22" s="18">
        <f>+'F2-A'!O17</f>
        <v>0</v>
      </c>
      <c r="H22" s="18">
        <f>+'F2-A'!P17</f>
        <v>450</v>
      </c>
      <c r="I22" s="18">
        <f>+'F2-A'!Q17</f>
        <v>0</v>
      </c>
      <c r="J22" s="18">
        <f>+'F2-A'!R17</f>
        <v>450</v>
      </c>
      <c r="K22" s="18">
        <f>+'F2-A'!S17</f>
        <v>0</v>
      </c>
      <c r="L22" s="18">
        <f>+'F2-A'!T17</f>
        <v>450</v>
      </c>
      <c r="M22" s="18">
        <f>+'F2-A'!U17</f>
        <v>0</v>
      </c>
      <c r="N22" s="18">
        <f>+'F2-A'!V17</f>
        <v>450</v>
      </c>
      <c r="O22" s="18">
        <f>+'F2-A'!W17</f>
        <v>0</v>
      </c>
      <c r="P22" s="18">
        <f>+'F2-A'!X17</f>
        <v>450</v>
      </c>
      <c r="Q22" s="18">
        <f>+'F2-A'!Y17</f>
        <v>0</v>
      </c>
      <c r="R22" s="18">
        <f>+'F2-A'!Z17</f>
        <v>503</v>
      </c>
      <c r="S22" s="78"/>
      <c r="T22" s="80"/>
      <c r="W22" s="25"/>
    </row>
    <row r="23" spans="1:23" s="28" customFormat="1" ht="21" customHeight="1" x14ac:dyDescent="0.25">
      <c r="A23" s="81" t="s">
        <v>40</v>
      </c>
      <c r="B23" s="82"/>
      <c r="C23" s="83"/>
      <c r="D23" s="26">
        <f>SUM(D22)</f>
        <v>2753</v>
      </c>
      <c r="E23" s="67">
        <f>SUM(E22)</f>
        <v>2.2999999999999998</v>
      </c>
      <c r="F23" s="26">
        <f>SUM(F22)</f>
        <v>2753</v>
      </c>
      <c r="G23" s="26">
        <f t="shared" ref="G23:R23" si="1">SUM(G22)</f>
        <v>0</v>
      </c>
      <c r="H23" s="26">
        <f t="shared" si="1"/>
        <v>450</v>
      </c>
      <c r="I23" s="26">
        <f t="shared" si="1"/>
        <v>0</v>
      </c>
      <c r="J23" s="26">
        <f t="shared" si="1"/>
        <v>450</v>
      </c>
      <c r="K23" s="26">
        <f t="shared" si="1"/>
        <v>0</v>
      </c>
      <c r="L23" s="26">
        <f t="shared" si="1"/>
        <v>450</v>
      </c>
      <c r="M23" s="26">
        <f t="shared" si="1"/>
        <v>0</v>
      </c>
      <c r="N23" s="26">
        <f t="shared" si="1"/>
        <v>450</v>
      </c>
      <c r="O23" s="26">
        <f t="shared" si="1"/>
        <v>0</v>
      </c>
      <c r="P23" s="26">
        <f t="shared" si="1"/>
        <v>450</v>
      </c>
      <c r="Q23" s="26">
        <f t="shared" si="1"/>
        <v>0</v>
      </c>
      <c r="R23" s="26">
        <f t="shared" si="1"/>
        <v>503</v>
      </c>
      <c r="S23" s="27"/>
      <c r="T23" s="27"/>
    </row>
  </sheetData>
  <sheetProtection insertRows="0" deleteRows="0" autoFilter="0" pivotTables="0"/>
  <mergeCells count="22">
    <mergeCell ref="A13:B13"/>
    <mergeCell ref="L13:M13"/>
    <mergeCell ref="B4:T4"/>
    <mergeCell ref="B5:T5"/>
    <mergeCell ref="A7:B7"/>
    <mergeCell ref="A9:B9"/>
    <mergeCell ref="A11:B11"/>
    <mergeCell ref="A23:C23"/>
    <mergeCell ref="S19:S20"/>
    <mergeCell ref="A15:B15"/>
    <mergeCell ref="A17:B17"/>
    <mergeCell ref="A19:A20"/>
    <mergeCell ref="B19:B20"/>
    <mergeCell ref="C19:D19"/>
    <mergeCell ref="T19:T20"/>
    <mergeCell ref="A21:A22"/>
    <mergeCell ref="B21:B22"/>
    <mergeCell ref="S21:S22"/>
    <mergeCell ref="T21:T22"/>
    <mergeCell ref="E19:E20"/>
    <mergeCell ref="F19:F20"/>
    <mergeCell ref="G19:R19"/>
  </mergeCells>
  <pageMargins left="0.78740157480314965" right="0.78740157480314965" top="0.78740157480314965" bottom="0.78740157480314965" header="0.31496062992125984" footer="0.31496062992125984"/>
  <pageSetup paperSize="9" scale="65" fitToHeight="4" orientation="landscape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'OBJETIVO-ACTIVIDAD'!$A$8:$A$24</xm:f>
          </x14:formula1>
          <xm:sqref>C13</xm:sqref>
        </x14:dataValidation>
        <x14:dataValidation type="list" allowBlank="1" showInputMessage="1" showErrorMessage="1">
          <x14:formula1>
            <xm:f>'OBJETIVO-ACTIVIDAD'!$A$2:$A$5</xm:f>
          </x14:formula1>
          <xm:sqref>C11</xm:sqref>
        </x14:dataValidation>
        <x14:dataValidation type="list" allowBlank="1" showInputMessage="1" showErrorMessage="1">
          <x14:formula1>
            <xm:f>'OBJETIVO-ACTIVIDAD'!$D$2:$D$4</xm:f>
          </x14:formula1>
          <xm:sqref>C15</xm:sqref>
        </x14:dataValidation>
        <x14:dataValidation type="list" allowBlank="1" showInputMessage="1" showErrorMessage="1">
          <x14:formula1>
            <xm:f>'OBJETIVO-ACTIVIDAD'!$D$8:$D$20</xm:f>
          </x14:formula1>
          <xm:sqref>C17</xm:sqref>
        </x14:dataValidation>
        <x14:dataValidation type="list" allowBlank="1" showInputMessage="1" showErrorMessage="1">
          <x14:formula1>
            <xm:f>Estructuras_PP!$B$3:$B$78</xm:f>
          </x14:formula1>
          <xm:sqref>C18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workbookViewId="0">
      <selection activeCell="B18" sqref="B18"/>
    </sheetView>
  </sheetViews>
  <sheetFormatPr baseColWidth="10" defaultRowHeight="11.25" x14ac:dyDescent="0.2"/>
  <cols>
    <col min="1" max="1" width="53" style="30" customWidth="1"/>
    <col min="2" max="2" width="24.140625" style="32" customWidth="1"/>
    <col min="3" max="3" width="5.7109375" style="32" bestFit="1" customWidth="1"/>
    <col min="4" max="4" width="4" style="32" customWidth="1"/>
    <col min="5" max="5" width="5.7109375" style="32" bestFit="1" customWidth="1"/>
    <col min="6" max="6" width="4.140625" style="32" customWidth="1"/>
    <col min="7" max="7" width="5.7109375" style="32" bestFit="1" customWidth="1"/>
    <col min="8" max="8" width="3.140625" style="32" customWidth="1"/>
    <col min="9" max="9" width="5.7109375" style="32" bestFit="1" customWidth="1"/>
    <col min="10" max="10" width="3.42578125" style="32" customWidth="1"/>
    <col min="11" max="11" width="5.7109375" style="32" bestFit="1" customWidth="1"/>
    <col min="12" max="12" width="3.85546875" style="32" customWidth="1"/>
    <col min="13" max="13" width="5.7109375" style="32" bestFit="1" customWidth="1"/>
    <col min="14" max="14" width="7" style="32" bestFit="1" customWidth="1"/>
    <col min="15" max="16384" width="11.42578125" style="30"/>
  </cols>
  <sheetData>
    <row r="1" spans="1:14" x14ac:dyDescent="0.2">
      <c r="A1" s="29" t="s">
        <v>41</v>
      </c>
    </row>
    <row r="2" spans="1:14" ht="12.75" x14ac:dyDescent="0.25">
      <c r="A2" s="88" t="s">
        <v>1258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</row>
    <row r="4" spans="1:14" x14ac:dyDescent="0.2">
      <c r="A4" s="55" t="s">
        <v>54</v>
      </c>
      <c r="B4" s="30" t="s">
        <v>46</v>
      </c>
    </row>
    <row r="5" spans="1:14" x14ac:dyDescent="0.2">
      <c r="A5" s="55" t="s">
        <v>55</v>
      </c>
      <c r="B5" s="30" t="s">
        <v>906</v>
      </c>
    </row>
    <row r="6" spans="1:14" x14ac:dyDescent="0.2">
      <c r="A6" s="55" t="s">
        <v>53</v>
      </c>
      <c r="B6" s="30" t="s">
        <v>923</v>
      </c>
    </row>
    <row r="8" spans="1:14" x14ac:dyDescent="0.2">
      <c r="A8" s="55" t="s">
        <v>42</v>
      </c>
      <c r="B8" s="32" t="s">
        <v>493</v>
      </c>
      <c r="C8" s="32" t="s">
        <v>494</v>
      </c>
      <c r="D8" s="32" t="s">
        <v>495</v>
      </c>
      <c r="E8" s="32" t="s">
        <v>496</v>
      </c>
      <c r="F8" s="32" t="s">
        <v>497</v>
      </c>
      <c r="G8" s="32" t="s">
        <v>498</v>
      </c>
      <c r="H8" s="32" t="s">
        <v>499</v>
      </c>
      <c r="I8" s="32" t="s">
        <v>500</v>
      </c>
      <c r="J8" s="32" t="s">
        <v>501</v>
      </c>
      <c r="K8" s="32" t="s">
        <v>502</v>
      </c>
      <c r="L8" s="32" t="s">
        <v>503</v>
      </c>
      <c r="M8" s="32" t="s">
        <v>504</v>
      </c>
      <c r="N8" s="32" t="s">
        <v>505</v>
      </c>
    </row>
    <row r="9" spans="1:14" x14ac:dyDescent="0.2">
      <c r="A9" s="31" t="s">
        <v>13</v>
      </c>
      <c r="C9" s="32">
        <v>450</v>
      </c>
      <c r="E9" s="32">
        <v>450</v>
      </c>
      <c r="G9" s="32">
        <v>450</v>
      </c>
      <c r="I9" s="32">
        <v>450</v>
      </c>
      <c r="K9" s="32">
        <v>450</v>
      </c>
      <c r="M9" s="32">
        <v>503</v>
      </c>
      <c r="N9" s="32">
        <v>2753</v>
      </c>
    </row>
    <row r="10" spans="1:14" x14ac:dyDescent="0.2">
      <c r="A10" s="68" t="s">
        <v>43</v>
      </c>
      <c r="C10" s="32">
        <v>450</v>
      </c>
      <c r="E10" s="32">
        <v>450</v>
      </c>
      <c r="G10" s="32">
        <v>450</v>
      </c>
      <c r="I10" s="32">
        <v>450</v>
      </c>
      <c r="K10" s="32">
        <v>450</v>
      </c>
      <c r="M10" s="32">
        <v>503</v>
      </c>
      <c r="N10" s="32">
        <v>2753</v>
      </c>
    </row>
    <row r="11" spans="1:14" x14ac:dyDescent="0.2">
      <c r="A11" s="69" t="s">
        <v>1370</v>
      </c>
      <c r="C11" s="32">
        <v>450</v>
      </c>
      <c r="E11" s="32">
        <v>450</v>
      </c>
      <c r="G11" s="32">
        <v>450</v>
      </c>
      <c r="I11" s="32">
        <v>450</v>
      </c>
      <c r="K11" s="32">
        <v>450</v>
      </c>
      <c r="M11" s="32">
        <v>503</v>
      </c>
      <c r="N11" s="32">
        <v>2753</v>
      </c>
    </row>
    <row r="12" spans="1:14" x14ac:dyDescent="0.2">
      <c r="A12" s="70" t="s">
        <v>1012</v>
      </c>
      <c r="C12" s="32">
        <v>200</v>
      </c>
      <c r="E12" s="32">
        <v>200</v>
      </c>
      <c r="G12" s="32">
        <v>200</v>
      </c>
      <c r="I12" s="32">
        <v>200</v>
      </c>
      <c r="K12" s="32">
        <v>200</v>
      </c>
      <c r="M12" s="32">
        <v>200</v>
      </c>
      <c r="N12" s="32">
        <v>1200</v>
      </c>
    </row>
    <row r="13" spans="1:14" x14ac:dyDescent="0.2">
      <c r="A13" s="70" t="s">
        <v>1040</v>
      </c>
      <c r="C13" s="32">
        <v>250</v>
      </c>
      <c r="E13" s="32">
        <v>250</v>
      </c>
      <c r="G13" s="32">
        <v>250</v>
      </c>
      <c r="I13" s="32">
        <v>250</v>
      </c>
      <c r="K13" s="32">
        <v>250</v>
      </c>
      <c r="M13" s="32">
        <v>303</v>
      </c>
      <c r="N13" s="32">
        <v>1553</v>
      </c>
    </row>
    <row r="14" spans="1:14" x14ac:dyDescent="0.2">
      <c r="A14" s="31" t="s">
        <v>492</v>
      </c>
      <c r="C14" s="32">
        <v>450</v>
      </c>
      <c r="E14" s="32">
        <v>450</v>
      </c>
      <c r="G14" s="32">
        <v>450</v>
      </c>
      <c r="I14" s="32">
        <v>450</v>
      </c>
      <c r="K14" s="32">
        <v>450</v>
      </c>
      <c r="M14" s="32">
        <v>503</v>
      </c>
      <c r="N14" s="32">
        <v>2753</v>
      </c>
    </row>
    <row r="15" spans="1:14" ht="15" x14ac:dyDescent="0.25">
      <c r="A15"/>
      <c r="B15" s="71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</row>
    <row r="16" spans="1:14" ht="15" x14ac:dyDescent="0.25">
      <c r="A16"/>
      <c r="B16" s="71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</row>
    <row r="17" spans="1:14" ht="15" x14ac:dyDescent="0.25">
      <c r="A17"/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</row>
    <row r="18" spans="1:14" ht="15" x14ac:dyDescent="0.25">
      <c r="A18"/>
      <c r="B18" s="71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</row>
    <row r="19" spans="1:14" ht="15" x14ac:dyDescent="0.25">
      <c r="A19"/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</row>
    <row r="20" spans="1:14" ht="15" x14ac:dyDescent="0.25">
      <c r="A20"/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</row>
    <row r="21" spans="1:14" ht="15" x14ac:dyDescent="0.25">
      <c r="A21"/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</row>
    <row r="22" spans="1:14" ht="15" x14ac:dyDescent="0.25">
      <c r="A22"/>
      <c r="B22" s="71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</row>
    <row r="23" spans="1:14" ht="15" x14ac:dyDescent="0.25">
      <c r="A23"/>
      <c r="B23" s="71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</row>
    <row r="24" spans="1:14" ht="15" x14ac:dyDescent="0.25">
      <c r="A24"/>
      <c r="B24" s="71"/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</row>
    <row r="25" spans="1:14" ht="15" x14ac:dyDescent="0.25">
      <c r="A25"/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</row>
    <row r="26" spans="1:14" ht="15" x14ac:dyDescent="0.25">
      <c r="A26"/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</row>
    <row r="27" spans="1:14" ht="15" x14ac:dyDescent="0.25">
      <c r="A27"/>
      <c r="B27" s="71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</row>
  </sheetData>
  <mergeCells count="1">
    <mergeCell ref="A2:N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B18"/>
  <sheetViews>
    <sheetView tabSelected="1" view="pageBreakPreview" topLeftCell="H1" zoomScale="90" zoomScaleNormal="120" zoomScaleSheetLayoutView="90" zoomScalePageLayoutView="35" workbookViewId="0">
      <selection activeCell="I21" sqref="I21"/>
    </sheetView>
  </sheetViews>
  <sheetFormatPr baseColWidth="10" defaultColWidth="11.5703125" defaultRowHeight="13.5" x14ac:dyDescent="0.25"/>
  <cols>
    <col min="1" max="1" width="17.28515625" style="44" customWidth="1"/>
    <col min="2" max="2" width="10.7109375" style="44" customWidth="1"/>
    <col min="3" max="3" width="8.42578125" style="44" customWidth="1"/>
    <col min="4" max="4" width="10" style="44" customWidth="1"/>
    <col min="5" max="5" width="10.42578125" style="44" customWidth="1"/>
    <col min="6" max="6" width="12.5703125" style="44" customWidth="1"/>
    <col min="7" max="7" width="9" style="44" bestFit="1" customWidth="1"/>
    <col min="8" max="8" width="14.85546875" style="45" customWidth="1"/>
    <col min="9" max="9" width="16.140625" style="43" customWidth="1"/>
    <col min="10" max="10" width="50.85546875" style="43" customWidth="1"/>
    <col min="11" max="11" width="11.5703125" style="46"/>
    <col min="12" max="16384" width="11.5703125" style="43"/>
  </cols>
  <sheetData>
    <row r="1" spans="1:28" s="34" customFormat="1" x14ac:dyDescent="0.25">
      <c r="A1" s="33"/>
      <c r="B1" s="33"/>
      <c r="C1" s="33"/>
      <c r="D1" s="33"/>
      <c r="E1" s="33"/>
      <c r="F1" s="33"/>
      <c r="G1" s="33"/>
      <c r="H1" s="91" t="s">
        <v>44</v>
      </c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</row>
    <row r="2" spans="1:28" s="34" customFormat="1" ht="15" customHeight="1" x14ac:dyDescent="0.25">
      <c r="A2" s="33"/>
      <c r="B2" s="33"/>
      <c r="C2" s="33"/>
      <c r="D2" s="33"/>
      <c r="E2" s="33"/>
      <c r="F2" s="33"/>
      <c r="G2" s="33"/>
      <c r="H2" s="91" t="s">
        <v>1288</v>
      </c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</row>
    <row r="3" spans="1:28" s="34" customFormat="1" ht="5.25" customHeight="1" x14ac:dyDescent="0.25">
      <c r="A3" s="33"/>
      <c r="B3" s="33"/>
      <c r="C3" s="33"/>
      <c r="D3" s="33"/>
      <c r="E3" s="33"/>
      <c r="F3" s="33"/>
      <c r="G3" s="33"/>
      <c r="H3" s="35"/>
      <c r="K3" s="36"/>
    </row>
    <row r="4" spans="1:28" s="34" customFormat="1" ht="15" customHeight="1" x14ac:dyDescent="0.25">
      <c r="A4" s="33"/>
      <c r="B4" s="33"/>
      <c r="C4" s="33"/>
      <c r="D4" s="33"/>
      <c r="E4" s="33"/>
      <c r="F4" s="33"/>
      <c r="G4" s="33"/>
      <c r="H4" s="90" t="s">
        <v>45</v>
      </c>
      <c r="I4" s="90"/>
      <c r="J4" s="13" t="s">
        <v>906</v>
      </c>
      <c r="K4" s="36"/>
    </row>
    <row r="5" spans="1:28" s="34" customFormat="1" ht="15" customHeight="1" x14ac:dyDescent="0.25">
      <c r="A5" s="33"/>
      <c r="B5" s="33"/>
      <c r="C5" s="33"/>
      <c r="D5" s="33"/>
      <c r="E5" s="33"/>
      <c r="F5" s="33"/>
      <c r="G5" s="33"/>
      <c r="H5" s="90" t="s">
        <v>5</v>
      </c>
      <c r="I5" s="90"/>
      <c r="J5" s="37" t="str">
        <f>Estructuras_PP!G64</f>
        <v>CONSEJO REGIONAL DE SALUD</v>
      </c>
      <c r="K5" s="36"/>
    </row>
    <row r="6" spans="1:28" s="34" customFormat="1" ht="12" customHeight="1" x14ac:dyDescent="0.25">
      <c r="A6" s="33"/>
      <c r="B6" s="33"/>
      <c r="C6" s="33"/>
      <c r="D6" s="33"/>
      <c r="E6" s="33"/>
      <c r="F6" s="33"/>
      <c r="G6" s="33"/>
      <c r="H6" s="90" t="s">
        <v>47</v>
      </c>
      <c r="I6" s="90"/>
      <c r="J6" s="53" t="str">
        <f>VLOOKUP(J11,Estructura,2,FALSE)</f>
        <v>9002. ASIGNACIONES PRESUPUESTARIAS QUE NO RESULTAN EN PRODUCTOS</v>
      </c>
      <c r="K6" s="36"/>
      <c r="L6" s="38"/>
    </row>
    <row r="7" spans="1:28" s="34" customFormat="1" ht="13.5" customHeight="1" x14ac:dyDescent="0.25">
      <c r="A7" s="33"/>
      <c r="B7" s="33"/>
      <c r="C7" s="33"/>
      <c r="D7" s="33"/>
      <c r="E7" s="33"/>
      <c r="F7" s="33"/>
      <c r="G7" s="33"/>
      <c r="H7" s="90" t="s">
        <v>15</v>
      </c>
      <c r="I7" s="90"/>
      <c r="J7" s="53" t="str">
        <f>VLOOKUP(J11,Estructura,3,FALSE)</f>
        <v>3999999. SIN PRODUCTO</v>
      </c>
      <c r="K7" s="36"/>
    </row>
    <row r="8" spans="1:28" s="34" customFormat="1" x14ac:dyDescent="0.25">
      <c r="A8" s="33"/>
      <c r="B8" s="33"/>
      <c r="C8" s="33"/>
      <c r="D8" s="33"/>
      <c r="E8" s="33"/>
      <c r="F8" s="33"/>
      <c r="G8" s="33"/>
      <c r="H8" s="90" t="s">
        <v>49</v>
      </c>
      <c r="I8" s="90"/>
      <c r="J8" s="53" t="str">
        <f>VLOOKUP(J11,Estructura,4,FALSE)</f>
        <v>5000698. DESARROLLO SOCIAL REGIONAL</v>
      </c>
      <c r="K8" s="36"/>
    </row>
    <row r="9" spans="1:28" s="34" customFormat="1" x14ac:dyDescent="0.25">
      <c r="A9" s="33"/>
      <c r="B9" s="33"/>
      <c r="C9" s="33"/>
      <c r="D9" s="33"/>
      <c r="E9" s="33"/>
      <c r="F9" s="33"/>
      <c r="G9" s="33"/>
      <c r="H9" s="90" t="s">
        <v>48</v>
      </c>
      <c r="I9" s="90"/>
      <c r="J9" s="54" t="s">
        <v>923</v>
      </c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</row>
    <row r="10" spans="1:28" s="34" customFormat="1" x14ac:dyDescent="0.25">
      <c r="A10" s="33"/>
      <c r="B10" s="33"/>
      <c r="C10" s="33"/>
      <c r="D10" s="33"/>
      <c r="E10" s="33"/>
      <c r="F10" s="33"/>
      <c r="G10" s="33"/>
      <c r="H10" s="90" t="s">
        <v>486</v>
      </c>
      <c r="I10" s="90"/>
      <c r="J10" s="53" t="str">
        <f>VLOOKUP(J11,Estructura,5,FALSE)</f>
        <v>0040237. MONITOREO Y EVALUACION DE CONSEJOS</v>
      </c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</row>
    <row r="11" spans="1:28" s="34" customFormat="1" ht="13.5" customHeight="1" x14ac:dyDescent="0.25">
      <c r="A11" s="33"/>
      <c r="B11" s="33"/>
      <c r="C11" s="33"/>
      <c r="D11" s="33"/>
      <c r="E11" s="33"/>
      <c r="F11" s="33"/>
      <c r="G11" s="33"/>
      <c r="H11" s="90" t="s">
        <v>49</v>
      </c>
      <c r="I11" s="90"/>
      <c r="J11" s="54" t="s">
        <v>1370</v>
      </c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</row>
    <row r="12" spans="1:28" s="34" customFormat="1" ht="13.5" customHeight="1" x14ac:dyDescent="0.25">
      <c r="A12" s="33"/>
      <c r="B12" s="33"/>
      <c r="C12" s="33"/>
      <c r="D12" s="33"/>
      <c r="E12" s="33"/>
      <c r="F12" s="33"/>
      <c r="G12" s="33"/>
      <c r="H12" s="90" t="s">
        <v>50</v>
      </c>
      <c r="I12" s="90"/>
      <c r="J12" s="37" t="s">
        <v>906</v>
      </c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</row>
    <row r="13" spans="1:28" s="112" customFormat="1" ht="28.5" customHeight="1" x14ac:dyDescent="0.25">
      <c r="A13" s="110" t="s">
        <v>51</v>
      </c>
      <c r="B13" s="110" t="s">
        <v>52</v>
      </c>
      <c r="C13" s="110" t="s">
        <v>47</v>
      </c>
      <c r="D13" s="111" t="s">
        <v>53</v>
      </c>
      <c r="E13" s="111" t="s">
        <v>54</v>
      </c>
      <c r="F13" s="111" t="s">
        <v>55</v>
      </c>
      <c r="G13" s="111" t="s">
        <v>56</v>
      </c>
      <c r="H13" s="92" t="s">
        <v>1395</v>
      </c>
      <c r="I13" s="93" t="s">
        <v>57</v>
      </c>
      <c r="J13" s="94" t="s">
        <v>58</v>
      </c>
      <c r="K13" s="93" t="s">
        <v>59</v>
      </c>
      <c r="L13" s="95" t="s">
        <v>60</v>
      </c>
      <c r="M13" s="96" t="s">
        <v>61</v>
      </c>
      <c r="N13" s="97" t="s">
        <v>40</v>
      </c>
      <c r="O13" s="97" t="s">
        <v>62</v>
      </c>
      <c r="P13" s="97" t="s">
        <v>63</v>
      </c>
      <c r="Q13" s="97" t="s">
        <v>64</v>
      </c>
      <c r="R13" s="97" t="s">
        <v>65</v>
      </c>
      <c r="S13" s="97" t="s">
        <v>66</v>
      </c>
      <c r="T13" s="97" t="s">
        <v>67</v>
      </c>
      <c r="U13" s="97" t="s">
        <v>68</v>
      </c>
      <c r="V13" s="97" t="s">
        <v>69</v>
      </c>
      <c r="W13" s="97" t="s">
        <v>70</v>
      </c>
      <c r="X13" s="97" t="s">
        <v>71</v>
      </c>
      <c r="Y13" s="97" t="s">
        <v>72</v>
      </c>
      <c r="Z13" s="97" t="s">
        <v>73</v>
      </c>
    </row>
    <row r="14" spans="1:28" s="112" customFormat="1" ht="27" customHeight="1" x14ac:dyDescent="0.25">
      <c r="A14" s="40"/>
      <c r="B14" s="40"/>
      <c r="C14" s="40"/>
      <c r="D14" s="41"/>
      <c r="E14" s="42"/>
      <c r="F14" s="42"/>
      <c r="G14" s="113"/>
      <c r="H14" s="98" t="s">
        <v>74</v>
      </c>
      <c r="I14" s="99" t="s">
        <v>1393</v>
      </c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99"/>
      <c r="V14" s="99"/>
      <c r="W14" s="99"/>
      <c r="X14" s="99"/>
      <c r="Y14" s="99"/>
      <c r="Z14" s="99"/>
      <c r="AA14" s="114"/>
      <c r="AB14" s="114"/>
    </row>
    <row r="15" spans="1:28" s="119" customFormat="1" ht="20.25" customHeight="1" x14ac:dyDescent="0.25">
      <c r="A15" s="40" t="str">
        <f>J$11</f>
        <v>0062 - 5000698. DESARROLLO SOCIAL REGIONAL</v>
      </c>
      <c r="B15" s="40" t="str">
        <f t="shared" ref="B15" si="0">VLOOKUP(A15,Estructura,3,FALSE)</f>
        <v>3999999. SIN PRODUCTO</v>
      </c>
      <c r="C15" s="40" t="str">
        <f t="shared" ref="C15" si="1">VLOOKUP(A15,Estructura,2,FALSE)</f>
        <v>9002. ASIGNACIONES PRESUPUESTARIAS QUE NO RESULTAN EN PRODUCTOS</v>
      </c>
      <c r="D15" s="41" t="str">
        <f>$J$9</f>
        <v>00. RECURSOS ORDINARIOS</v>
      </c>
      <c r="E15" s="42" t="str">
        <f>J$4</f>
        <v>CONSEJO REGIONAL DE SALUD</v>
      </c>
      <c r="F15" s="42" t="str">
        <f>J$5</f>
        <v>CONSEJO REGIONAL DE SALUD</v>
      </c>
      <c r="G15" s="113" t="str">
        <f>J$9</f>
        <v>00. RECURSOS ORDINARIOS</v>
      </c>
      <c r="H15" s="115" t="s">
        <v>1040</v>
      </c>
      <c r="I15" s="116" t="s">
        <v>1391</v>
      </c>
      <c r="J15" s="117" t="s">
        <v>1390</v>
      </c>
      <c r="K15" s="118" t="s">
        <v>1389</v>
      </c>
      <c r="L15" s="100">
        <v>6</v>
      </c>
      <c r="M15" s="101">
        <v>250</v>
      </c>
      <c r="N15" s="101">
        <v>1553</v>
      </c>
      <c r="O15" s="100"/>
      <c r="P15" s="102">
        <v>250</v>
      </c>
      <c r="Q15" s="103"/>
      <c r="R15" s="103">
        <v>250</v>
      </c>
      <c r="S15" s="103"/>
      <c r="T15" s="103">
        <v>250</v>
      </c>
      <c r="U15" s="103"/>
      <c r="V15" s="103">
        <v>250</v>
      </c>
      <c r="W15" s="103"/>
      <c r="X15" s="103">
        <v>250</v>
      </c>
      <c r="Y15" s="103"/>
      <c r="Z15" s="103">
        <v>303</v>
      </c>
      <c r="AA15" s="114"/>
      <c r="AB15" s="114"/>
    </row>
    <row r="16" spans="1:28" s="119" customFormat="1" ht="20.25" customHeight="1" x14ac:dyDescent="0.25">
      <c r="A16" s="40" t="str">
        <f t="shared" ref="A16:A18" si="2">J$11</f>
        <v>0062 - 5000698. DESARROLLO SOCIAL REGIONAL</v>
      </c>
      <c r="B16" s="40" t="str">
        <f t="shared" ref="B16:B18" si="3">VLOOKUP(A16,Estructura,3,FALSE)</f>
        <v>3999999. SIN PRODUCTO</v>
      </c>
      <c r="C16" s="40" t="str">
        <f t="shared" ref="C16:C18" si="4">VLOOKUP(A16,Estructura,2,FALSE)</f>
        <v>9002. ASIGNACIONES PRESUPUESTARIAS QUE NO RESULTAN EN PRODUCTOS</v>
      </c>
      <c r="D16" s="41" t="str">
        <f t="shared" ref="D16:D18" si="5">$J$9</f>
        <v>00. RECURSOS ORDINARIOS</v>
      </c>
      <c r="E16" s="42" t="str">
        <f t="shared" ref="E16:E18" si="6">J$4</f>
        <v>CONSEJO REGIONAL DE SALUD</v>
      </c>
      <c r="F16" s="42" t="str">
        <f t="shared" ref="F16:F18" si="7">J$5</f>
        <v>CONSEJO REGIONAL DE SALUD</v>
      </c>
      <c r="G16" s="113" t="str">
        <f t="shared" ref="G16:G18" si="8">J$9</f>
        <v>00. RECURSOS ORDINARIOS</v>
      </c>
      <c r="H16" s="115" t="s">
        <v>1012</v>
      </c>
      <c r="I16" s="120">
        <v>940500020007</v>
      </c>
      <c r="J16" s="117" t="s">
        <v>1392</v>
      </c>
      <c r="K16" s="118" t="s">
        <v>1389</v>
      </c>
      <c r="L16" s="100">
        <v>6</v>
      </c>
      <c r="M16" s="101">
        <v>200</v>
      </c>
      <c r="N16" s="101">
        <f>L16*M16</f>
        <v>1200</v>
      </c>
      <c r="O16" s="100"/>
      <c r="P16" s="102">
        <v>200</v>
      </c>
      <c r="Q16" s="103"/>
      <c r="R16" s="103">
        <v>200</v>
      </c>
      <c r="S16" s="103"/>
      <c r="T16" s="103">
        <v>200</v>
      </c>
      <c r="U16" s="103"/>
      <c r="V16" s="103">
        <v>200</v>
      </c>
      <c r="W16" s="103"/>
      <c r="X16" s="103">
        <v>200</v>
      </c>
      <c r="Y16" s="103"/>
      <c r="Z16" s="103">
        <v>200</v>
      </c>
      <c r="AA16" s="114"/>
      <c r="AB16" s="114"/>
    </row>
    <row r="17" spans="1:28" s="123" customFormat="1" ht="20.25" customHeight="1" x14ac:dyDescent="0.25">
      <c r="A17" s="40" t="str">
        <f t="shared" si="2"/>
        <v>0062 - 5000698. DESARROLLO SOCIAL REGIONAL</v>
      </c>
      <c r="B17" s="40" t="str">
        <f t="shared" si="3"/>
        <v>3999999. SIN PRODUCTO</v>
      </c>
      <c r="C17" s="40" t="str">
        <f t="shared" si="4"/>
        <v>9002. ASIGNACIONES PRESUPUESTARIAS QUE NO RESULTAN EN PRODUCTOS</v>
      </c>
      <c r="D17" s="41" t="str">
        <f t="shared" si="5"/>
        <v>00. RECURSOS ORDINARIOS</v>
      </c>
      <c r="E17" s="42" t="str">
        <f t="shared" si="6"/>
        <v>CONSEJO REGIONAL DE SALUD</v>
      </c>
      <c r="F17" s="42" t="str">
        <f t="shared" si="7"/>
        <v>CONSEJO REGIONAL DE SALUD</v>
      </c>
      <c r="G17" s="113" t="str">
        <f t="shared" si="8"/>
        <v>00. RECURSOS ORDINARIOS</v>
      </c>
      <c r="H17" s="104" t="s">
        <v>75</v>
      </c>
      <c r="I17" s="105"/>
      <c r="J17" s="106"/>
      <c r="K17" s="107"/>
      <c r="L17" s="108"/>
      <c r="M17" s="121"/>
      <c r="N17" s="108">
        <f>SUM(N15:N16)</f>
        <v>2753</v>
      </c>
      <c r="O17" s="108">
        <f t="shared" ref="O17:Z17" si="9">SUM(O15:O16)</f>
        <v>0</v>
      </c>
      <c r="P17" s="108">
        <f t="shared" si="9"/>
        <v>450</v>
      </c>
      <c r="Q17" s="108">
        <f t="shared" si="9"/>
        <v>0</v>
      </c>
      <c r="R17" s="108">
        <f t="shared" si="9"/>
        <v>450</v>
      </c>
      <c r="S17" s="108">
        <f t="shared" si="9"/>
        <v>0</v>
      </c>
      <c r="T17" s="108">
        <f t="shared" si="9"/>
        <v>450</v>
      </c>
      <c r="U17" s="108">
        <f t="shared" si="9"/>
        <v>0</v>
      </c>
      <c r="V17" s="108">
        <f t="shared" si="9"/>
        <v>450</v>
      </c>
      <c r="W17" s="108">
        <f t="shared" si="9"/>
        <v>0</v>
      </c>
      <c r="X17" s="108">
        <f t="shared" si="9"/>
        <v>450</v>
      </c>
      <c r="Y17" s="108">
        <f t="shared" si="9"/>
        <v>0</v>
      </c>
      <c r="Z17" s="108">
        <f t="shared" si="9"/>
        <v>503</v>
      </c>
      <c r="AA17" s="122"/>
      <c r="AB17" s="122"/>
    </row>
    <row r="18" spans="1:28" s="127" customFormat="1" ht="20.25" customHeight="1" x14ac:dyDescent="0.25">
      <c r="A18" s="40" t="str">
        <f t="shared" si="2"/>
        <v>0062 - 5000698. DESARROLLO SOCIAL REGIONAL</v>
      </c>
      <c r="B18" s="40" t="str">
        <f t="shared" si="3"/>
        <v>3999999. SIN PRODUCTO</v>
      </c>
      <c r="C18" s="40" t="str">
        <f t="shared" si="4"/>
        <v>9002. ASIGNACIONES PRESUPUESTARIAS QUE NO RESULTAN EN PRODUCTOS</v>
      </c>
      <c r="D18" s="41" t="str">
        <f t="shared" si="5"/>
        <v>00. RECURSOS ORDINARIOS</v>
      </c>
      <c r="E18" s="42" t="str">
        <f t="shared" si="6"/>
        <v>CONSEJO REGIONAL DE SALUD</v>
      </c>
      <c r="F18" s="42" t="str">
        <f t="shared" si="7"/>
        <v>CONSEJO REGIONAL DE SALUD</v>
      </c>
      <c r="G18" s="113" t="str">
        <f t="shared" si="8"/>
        <v>00. RECURSOS ORDINARIOS</v>
      </c>
      <c r="H18" s="109" t="s">
        <v>76</v>
      </c>
      <c r="I18" s="124"/>
      <c r="J18" s="124"/>
      <c r="K18" s="124"/>
      <c r="L18" s="125"/>
      <c r="M18" s="125"/>
      <c r="N18" s="126">
        <f>SUM(N17)</f>
        <v>2753</v>
      </c>
      <c r="O18" s="108">
        <f>SUM(O17)</f>
        <v>0</v>
      </c>
      <c r="P18" s="108">
        <f>SUM(P17)</f>
        <v>450</v>
      </c>
      <c r="Q18" s="126">
        <f>SUM(Q17)</f>
        <v>0</v>
      </c>
      <c r="R18" s="126">
        <f>SUM(R17)</f>
        <v>450</v>
      </c>
      <c r="S18" s="126">
        <f t="shared" ref="S18:Z18" si="10">SUM(S17)</f>
        <v>0</v>
      </c>
      <c r="T18" s="126">
        <f t="shared" si="10"/>
        <v>450</v>
      </c>
      <c r="U18" s="126">
        <f t="shared" si="10"/>
        <v>0</v>
      </c>
      <c r="V18" s="126">
        <f t="shared" si="10"/>
        <v>450</v>
      </c>
      <c r="W18" s="126">
        <f t="shared" si="10"/>
        <v>0</v>
      </c>
      <c r="X18" s="126">
        <f t="shared" si="10"/>
        <v>450</v>
      </c>
      <c r="Y18" s="126">
        <f t="shared" si="10"/>
        <v>0</v>
      </c>
      <c r="Z18" s="126">
        <f t="shared" si="10"/>
        <v>503</v>
      </c>
    </row>
  </sheetData>
  <mergeCells count="11">
    <mergeCell ref="H9:I9"/>
    <mergeCell ref="H11:I11"/>
    <mergeCell ref="H12:I12"/>
    <mergeCell ref="H1:Z1"/>
    <mergeCell ref="H2:Z2"/>
    <mergeCell ref="H4:I4"/>
    <mergeCell ref="H5:I5"/>
    <mergeCell ref="H6:I6"/>
    <mergeCell ref="H7:I7"/>
    <mergeCell ref="H10:I10"/>
    <mergeCell ref="H8:I8"/>
  </mergeCells>
  <printOptions horizontalCentered="1"/>
  <pageMargins left="0.39370078740157483" right="0.39370078740157483" top="0.78740157480314965" bottom="0.98425196850393704" header="0.31496062992125984" footer="0.31496062992125984"/>
  <pageSetup paperSize="9" scale="52" fitToHeight="5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disablePrompts="1" count="3">
        <x14:dataValidation type="list" allowBlank="1" showInputMessage="1" showErrorMessage="1">
          <x14:formula1>
            <xm:f>'OBJETIVO-ACTIVIDAD'!$F$2:$F$6</xm:f>
          </x14:formula1>
          <xm:sqref>J9</xm:sqref>
        </x14:dataValidation>
        <x14:dataValidation type="list" allowBlank="1" showInputMessage="1" showErrorMessage="1">
          <x14:formula1>
            <xm:f>'OBJETIVO-ACTIVIDAD'!$A$27:$A$341</xm:f>
          </x14:formula1>
          <xm:sqref>H15:H16</xm:sqref>
        </x14:dataValidation>
        <x14:dataValidation type="list" allowBlank="1" showInputMessage="1" showErrorMessage="1">
          <x14:formula1>
            <xm:f>Estructuras_PP!$A$3:$A$1928</xm:f>
          </x14:formula1>
          <xm:sqref>J11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8"/>
  <sheetViews>
    <sheetView zoomScaleNormal="100" workbookViewId="0">
      <pane ySplit="2" topLeftCell="A24" activePane="bottomLeft" state="frozen"/>
      <selection activeCell="E31" sqref="E31"/>
      <selection pane="bottomLeft" activeCell="I15" sqref="I15"/>
    </sheetView>
  </sheetViews>
  <sheetFormatPr baseColWidth="10" defaultColWidth="9.140625" defaultRowHeight="12.75" x14ac:dyDescent="0.25"/>
  <cols>
    <col min="1" max="1" width="18.85546875" style="47" customWidth="1"/>
    <col min="2" max="2" width="18.5703125" style="47" customWidth="1"/>
    <col min="3" max="3" width="16" style="47" customWidth="1"/>
    <col min="4" max="4" width="31.28515625" style="47" customWidth="1"/>
    <col min="5" max="5" width="20.7109375" style="47" customWidth="1"/>
    <col min="6" max="6" width="7.42578125" style="47" customWidth="1"/>
    <col min="7" max="9" width="17.85546875" style="47" customWidth="1"/>
    <col min="10" max="10" width="17.140625" style="47" bestFit="1" customWidth="1"/>
    <col min="11" max="11" width="32.7109375" style="47" bestFit="1" customWidth="1"/>
    <col min="12" max="12" width="52.5703125" style="47" bestFit="1" customWidth="1"/>
    <col min="13" max="13" width="26" style="47" bestFit="1" customWidth="1"/>
    <col min="14" max="228" width="9.140625" style="47"/>
    <col min="229" max="229" width="18.85546875" style="47" customWidth="1"/>
    <col min="230" max="230" width="9.140625" style="47" customWidth="1"/>
    <col min="231" max="231" width="27.5703125" style="47" customWidth="1"/>
    <col min="232" max="232" width="18.5703125" style="47" customWidth="1"/>
    <col min="233" max="233" width="14.7109375" style="47" bestFit="1" customWidth="1"/>
    <col min="234" max="234" width="43.7109375" style="47" customWidth="1"/>
    <col min="235" max="235" width="9.140625" style="47" customWidth="1"/>
    <col min="236" max="236" width="18.85546875" style="47" customWidth="1"/>
    <col min="237" max="237" width="9.140625" style="47" customWidth="1"/>
    <col min="238" max="238" width="31.28515625" style="47" customWidth="1"/>
    <col min="239" max="239" width="9.140625" style="47" customWidth="1"/>
    <col min="240" max="240" width="18.7109375" style="47" customWidth="1"/>
    <col min="241" max="242" width="9.140625" style="47" customWidth="1"/>
    <col min="243" max="243" width="3.85546875" style="47" customWidth="1"/>
    <col min="244" max="244" width="18.140625" style="47" customWidth="1"/>
    <col min="245" max="245" width="9.140625" style="47" customWidth="1"/>
    <col min="246" max="246" width="25.28515625" style="47" customWidth="1"/>
    <col min="247" max="247" width="9.140625" style="47" customWidth="1"/>
    <col min="248" max="248" width="15.85546875" style="47" customWidth="1"/>
    <col min="249" max="249" width="9.140625" style="47" customWidth="1"/>
    <col min="250" max="250" width="37.28515625" style="47" bestFit="1" customWidth="1"/>
    <col min="251" max="484" width="9.140625" style="47"/>
    <col min="485" max="485" width="18.85546875" style="47" customWidth="1"/>
    <col min="486" max="486" width="9.140625" style="47" customWidth="1"/>
    <col min="487" max="487" width="27.5703125" style="47" customWidth="1"/>
    <col min="488" max="488" width="18.5703125" style="47" customWidth="1"/>
    <col min="489" max="489" width="14.7109375" style="47" bestFit="1" customWidth="1"/>
    <col min="490" max="490" width="43.7109375" style="47" customWidth="1"/>
    <col min="491" max="491" width="9.140625" style="47" customWidth="1"/>
    <col min="492" max="492" width="18.85546875" style="47" customWidth="1"/>
    <col min="493" max="493" width="9.140625" style="47" customWidth="1"/>
    <col min="494" max="494" width="31.28515625" style="47" customWidth="1"/>
    <col min="495" max="495" width="9.140625" style="47" customWidth="1"/>
    <col min="496" max="496" width="18.7109375" style="47" customWidth="1"/>
    <col min="497" max="498" width="9.140625" style="47" customWidth="1"/>
    <col min="499" max="499" width="3.85546875" style="47" customWidth="1"/>
    <col min="500" max="500" width="18.140625" style="47" customWidth="1"/>
    <col min="501" max="501" width="9.140625" style="47" customWidth="1"/>
    <col min="502" max="502" width="25.28515625" style="47" customWidth="1"/>
    <col min="503" max="503" width="9.140625" style="47" customWidth="1"/>
    <col min="504" max="504" width="15.85546875" style="47" customWidth="1"/>
    <col min="505" max="505" width="9.140625" style="47" customWidth="1"/>
    <col min="506" max="506" width="37.28515625" style="47" bestFit="1" customWidth="1"/>
    <col min="507" max="740" width="9.140625" style="47"/>
    <col min="741" max="741" width="18.85546875" style="47" customWidth="1"/>
    <col min="742" max="742" width="9.140625" style="47" customWidth="1"/>
    <col min="743" max="743" width="27.5703125" style="47" customWidth="1"/>
    <col min="744" max="744" width="18.5703125" style="47" customWidth="1"/>
    <col min="745" max="745" width="14.7109375" style="47" bestFit="1" customWidth="1"/>
    <col min="746" max="746" width="43.7109375" style="47" customWidth="1"/>
    <col min="747" max="747" width="9.140625" style="47" customWidth="1"/>
    <col min="748" max="748" width="18.85546875" style="47" customWidth="1"/>
    <col min="749" max="749" width="9.140625" style="47" customWidth="1"/>
    <col min="750" max="750" width="31.28515625" style="47" customWidth="1"/>
    <col min="751" max="751" width="9.140625" style="47" customWidth="1"/>
    <col min="752" max="752" width="18.7109375" style="47" customWidth="1"/>
    <col min="753" max="754" width="9.140625" style="47" customWidth="1"/>
    <col min="755" max="755" width="3.85546875" style="47" customWidth="1"/>
    <col min="756" max="756" width="18.140625" style="47" customWidth="1"/>
    <col min="757" max="757" width="9.140625" style="47" customWidth="1"/>
    <col min="758" max="758" width="25.28515625" style="47" customWidth="1"/>
    <col min="759" max="759" width="9.140625" style="47" customWidth="1"/>
    <col min="760" max="760" width="15.85546875" style="47" customWidth="1"/>
    <col min="761" max="761" width="9.140625" style="47" customWidth="1"/>
    <col min="762" max="762" width="37.28515625" style="47" bestFit="1" customWidth="1"/>
    <col min="763" max="996" width="9.140625" style="47"/>
    <col min="997" max="997" width="18.85546875" style="47" customWidth="1"/>
    <col min="998" max="998" width="9.140625" style="47" customWidth="1"/>
    <col min="999" max="999" width="27.5703125" style="47" customWidth="1"/>
    <col min="1000" max="1000" width="18.5703125" style="47" customWidth="1"/>
    <col min="1001" max="1001" width="14.7109375" style="47" bestFit="1" customWidth="1"/>
    <col min="1002" max="1002" width="43.7109375" style="47" customWidth="1"/>
    <col min="1003" max="1003" width="9.140625" style="47" customWidth="1"/>
    <col min="1004" max="1004" width="18.85546875" style="47" customWidth="1"/>
    <col min="1005" max="1005" width="9.140625" style="47" customWidth="1"/>
    <col min="1006" max="1006" width="31.28515625" style="47" customWidth="1"/>
    <col min="1007" max="1007" width="9.140625" style="47" customWidth="1"/>
    <col min="1008" max="1008" width="18.7109375" style="47" customWidth="1"/>
    <col min="1009" max="1010" width="9.140625" style="47" customWidth="1"/>
    <col min="1011" max="1011" width="3.85546875" style="47" customWidth="1"/>
    <col min="1012" max="1012" width="18.140625" style="47" customWidth="1"/>
    <col min="1013" max="1013" width="9.140625" style="47" customWidth="1"/>
    <col min="1014" max="1014" width="25.28515625" style="47" customWidth="1"/>
    <col min="1015" max="1015" width="9.140625" style="47" customWidth="1"/>
    <col min="1016" max="1016" width="15.85546875" style="47" customWidth="1"/>
    <col min="1017" max="1017" width="9.140625" style="47" customWidth="1"/>
    <col min="1018" max="1018" width="37.28515625" style="47" bestFit="1" customWidth="1"/>
    <col min="1019" max="1252" width="9.140625" style="47"/>
    <col min="1253" max="1253" width="18.85546875" style="47" customWidth="1"/>
    <col min="1254" max="1254" width="9.140625" style="47" customWidth="1"/>
    <col min="1255" max="1255" width="27.5703125" style="47" customWidth="1"/>
    <col min="1256" max="1256" width="18.5703125" style="47" customWidth="1"/>
    <col min="1257" max="1257" width="14.7109375" style="47" bestFit="1" customWidth="1"/>
    <col min="1258" max="1258" width="43.7109375" style="47" customWidth="1"/>
    <col min="1259" max="1259" width="9.140625" style="47" customWidth="1"/>
    <col min="1260" max="1260" width="18.85546875" style="47" customWidth="1"/>
    <col min="1261" max="1261" width="9.140625" style="47" customWidth="1"/>
    <col min="1262" max="1262" width="31.28515625" style="47" customWidth="1"/>
    <col min="1263" max="1263" width="9.140625" style="47" customWidth="1"/>
    <col min="1264" max="1264" width="18.7109375" style="47" customWidth="1"/>
    <col min="1265" max="1266" width="9.140625" style="47" customWidth="1"/>
    <col min="1267" max="1267" width="3.85546875" style="47" customWidth="1"/>
    <col min="1268" max="1268" width="18.140625" style="47" customWidth="1"/>
    <col min="1269" max="1269" width="9.140625" style="47" customWidth="1"/>
    <col min="1270" max="1270" width="25.28515625" style="47" customWidth="1"/>
    <col min="1271" max="1271" width="9.140625" style="47" customWidth="1"/>
    <col min="1272" max="1272" width="15.85546875" style="47" customWidth="1"/>
    <col min="1273" max="1273" width="9.140625" style="47" customWidth="1"/>
    <col min="1274" max="1274" width="37.28515625" style="47" bestFit="1" customWidth="1"/>
    <col min="1275" max="1508" width="9.140625" style="47"/>
    <col min="1509" max="1509" width="18.85546875" style="47" customWidth="1"/>
    <col min="1510" max="1510" width="9.140625" style="47" customWidth="1"/>
    <col min="1511" max="1511" width="27.5703125" style="47" customWidth="1"/>
    <col min="1512" max="1512" width="18.5703125" style="47" customWidth="1"/>
    <col min="1513" max="1513" width="14.7109375" style="47" bestFit="1" customWidth="1"/>
    <col min="1514" max="1514" width="43.7109375" style="47" customWidth="1"/>
    <col min="1515" max="1515" width="9.140625" style="47" customWidth="1"/>
    <col min="1516" max="1516" width="18.85546875" style="47" customWidth="1"/>
    <col min="1517" max="1517" width="9.140625" style="47" customWidth="1"/>
    <col min="1518" max="1518" width="31.28515625" style="47" customWidth="1"/>
    <col min="1519" max="1519" width="9.140625" style="47" customWidth="1"/>
    <col min="1520" max="1520" width="18.7109375" style="47" customWidth="1"/>
    <col min="1521" max="1522" width="9.140625" style="47" customWidth="1"/>
    <col min="1523" max="1523" width="3.85546875" style="47" customWidth="1"/>
    <col min="1524" max="1524" width="18.140625" style="47" customWidth="1"/>
    <col min="1525" max="1525" width="9.140625" style="47" customWidth="1"/>
    <col min="1526" max="1526" width="25.28515625" style="47" customWidth="1"/>
    <col min="1527" max="1527" width="9.140625" style="47" customWidth="1"/>
    <col min="1528" max="1528" width="15.85546875" style="47" customWidth="1"/>
    <col min="1529" max="1529" width="9.140625" style="47" customWidth="1"/>
    <col min="1530" max="1530" width="37.28515625" style="47" bestFit="1" customWidth="1"/>
    <col min="1531" max="1764" width="9.140625" style="47"/>
    <col min="1765" max="1765" width="18.85546875" style="47" customWidth="1"/>
    <col min="1766" max="1766" width="9.140625" style="47" customWidth="1"/>
    <col min="1767" max="1767" width="27.5703125" style="47" customWidth="1"/>
    <col min="1768" max="1768" width="18.5703125" style="47" customWidth="1"/>
    <col min="1769" max="1769" width="14.7109375" style="47" bestFit="1" customWidth="1"/>
    <col min="1770" max="1770" width="43.7109375" style="47" customWidth="1"/>
    <col min="1771" max="1771" width="9.140625" style="47" customWidth="1"/>
    <col min="1772" max="1772" width="18.85546875" style="47" customWidth="1"/>
    <col min="1773" max="1773" width="9.140625" style="47" customWidth="1"/>
    <col min="1774" max="1774" width="31.28515625" style="47" customWidth="1"/>
    <col min="1775" max="1775" width="9.140625" style="47" customWidth="1"/>
    <col min="1776" max="1776" width="18.7109375" style="47" customWidth="1"/>
    <col min="1777" max="1778" width="9.140625" style="47" customWidth="1"/>
    <col min="1779" max="1779" width="3.85546875" style="47" customWidth="1"/>
    <col min="1780" max="1780" width="18.140625" style="47" customWidth="1"/>
    <col min="1781" max="1781" width="9.140625" style="47" customWidth="1"/>
    <col min="1782" max="1782" width="25.28515625" style="47" customWidth="1"/>
    <col min="1783" max="1783" width="9.140625" style="47" customWidth="1"/>
    <col min="1784" max="1784" width="15.85546875" style="47" customWidth="1"/>
    <col min="1785" max="1785" width="9.140625" style="47" customWidth="1"/>
    <col min="1786" max="1786" width="37.28515625" style="47" bestFit="1" customWidth="1"/>
    <col min="1787" max="2020" width="9.140625" style="47"/>
    <col min="2021" max="2021" width="18.85546875" style="47" customWidth="1"/>
    <col min="2022" max="2022" width="9.140625" style="47" customWidth="1"/>
    <col min="2023" max="2023" width="27.5703125" style="47" customWidth="1"/>
    <col min="2024" max="2024" width="18.5703125" style="47" customWidth="1"/>
    <col min="2025" max="2025" width="14.7109375" style="47" bestFit="1" customWidth="1"/>
    <col min="2026" max="2026" width="43.7109375" style="47" customWidth="1"/>
    <col min="2027" max="2027" width="9.140625" style="47" customWidth="1"/>
    <col min="2028" max="2028" width="18.85546875" style="47" customWidth="1"/>
    <col min="2029" max="2029" width="9.140625" style="47" customWidth="1"/>
    <col min="2030" max="2030" width="31.28515625" style="47" customWidth="1"/>
    <col min="2031" max="2031" width="9.140625" style="47" customWidth="1"/>
    <col min="2032" max="2032" width="18.7109375" style="47" customWidth="1"/>
    <col min="2033" max="2034" width="9.140625" style="47" customWidth="1"/>
    <col min="2035" max="2035" width="3.85546875" style="47" customWidth="1"/>
    <col min="2036" max="2036" width="18.140625" style="47" customWidth="1"/>
    <col min="2037" max="2037" width="9.140625" style="47" customWidth="1"/>
    <col min="2038" max="2038" width="25.28515625" style="47" customWidth="1"/>
    <col min="2039" max="2039" width="9.140625" style="47" customWidth="1"/>
    <col min="2040" max="2040" width="15.85546875" style="47" customWidth="1"/>
    <col min="2041" max="2041" width="9.140625" style="47" customWidth="1"/>
    <col min="2042" max="2042" width="37.28515625" style="47" bestFit="1" customWidth="1"/>
    <col min="2043" max="2276" width="9.140625" style="47"/>
    <col min="2277" max="2277" width="18.85546875" style="47" customWidth="1"/>
    <col min="2278" max="2278" width="9.140625" style="47" customWidth="1"/>
    <col min="2279" max="2279" width="27.5703125" style="47" customWidth="1"/>
    <col min="2280" max="2280" width="18.5703125" style="47" customWidth="1"/>
    <col min="2281" max="2281" width="14.7109375" style="47" bestFit="1" customWidth="1"/>
    <col min="2282" max="2282" width="43.7109375" style="47" customWidth="1"/>
    <col min="2283" max="2283" width="9.140625" style="47" customWidth="1"/>
    <col min="2284" max="2284" width="18.85546875" style="47" customWidth="1"/>
    <col min="2285" max="2285" width="9.140625" style="47" customWidth="1"/>
    <col min="2286" max="2286" width="31.28515625" style="47" customWidth="1"/>
    <col min="2287" max="2287" width="9.140625" style="47" customWidth="1"/>
    <col min="2288" max="2288" width="18.7109375" style="47" customWidth="1"/>
    <col min="2289" max="2290" width="9.140625" style="47" customWidth="1"/>
    <col min="2291" max="2291" width="3.85546875" style="47" customWidth="1"/>
    <col min="2292" max="2292" width="18.140625" style="47" customWidth="1"/>
    <col min="2293" max="2293" width="9.140625" style="47" customWidth="1"/>
    <col min="2294" max="2294" width="25.28515625" style="47" customWidth="1"/>
    <col min="2295" max="2295" width="9.140625" style="47" customWidth="1"/>
    <col min="2296" max="2296" width="15.85546875" style="47" customWidth="1"/>
    <col min="2297" max="2297" width="9.140625" style="47" customWidth="1"/>
    <col min="2298" max="2298" width="37.28515625" style="47" bestFit="1" customWidth="1"/>
    <col min="2299" max="2532" width="9.140625" style="47"/>
    <col min="2533" max="2533" width="18.85546875" style="47" customWidth="1"/>
    <col min="2534" max="2534" width="9.140625" style="47" customWidth="1"/>
    <col min="2535" max="2535" width="27.5703125" style="47" customWidth="1"/>
    <col min="2536" max="2536" width="18.5703125" style="47" customWidth="1"/>
    <col min="2537" max="2537" width="14.7109375" style="47" bestFit="1" customWidth="1"/>
    <col min="2538" max="2538" width="43.7109375" style="47" customWidth="1"/>
    <col min="2539" max="2539" width="9.140625" style="47" customWidth="1"/>
    <col min="2540" max="2540" width="18.85546875" style="47" customWidth="1"/>
    <col min="2541" max="2541" width="9.140625" style="47" customWidth="1"/>
    <col min="2542" max="2542" width="31.28515625" style="47" customWidth="1"/>
    <col min="2543" max="2543" width="9.140625" style="47" customWidth="1"/>
    <col min="2544" max="2544" width="18.7109375" style="47" customWidth="1"/>
    <col min="2545" max="2546" width="9.140625" style="47" customWidth="1"/>
    <col min="2547" max="2547" width="3.85546875" style="47" customWidth="1"/>
    <col min="2548" max="2548" width="18.140625" style="47" customWidth="1"/>
    <col min="2549" max="2549" width="9.140625" style="47" customWidth="1"/>
    <col min="2550" max="2550" width="25.28515625" style="47" customWidth="1"/>
    <col min="2551" max="2551" width="9.140625" style="47" customWidth="1"/>
    <col min="2552" max="2552" width="15.85546875" style="47" customWidth="1"/>
    <col min="2553" max="2553" width="9.140625" style="47" customWidth="1"/>
    <col min="2554" max="2554" width="37.28515625" style="47" bestFit="1" customWidth="1"/>
    <col min="2555" max="2788" width="9.140625" style="47"/>
    <col min="2789" max="2789" width="18.85546875" style="47" customWidth="1"/>
    <col min="2790" max="2790" width="9.140625" style="47" customWidth="1"/>
    <col min="2791" max="2791" width="27.5703125" style="47" customWidth="1"/>
    <col min="2792" max="2792" width="18.5703125" style="47" customWidth="1"/>
    <col min="2793" max="2793" width="14.7109375" style="47" bestFit="1" customWidth="1"/>
    <col min="2794" max="2794" width="43.7109375" style="47" customWidth="1"/>
    <col min="2795" max="2795" width="9.140625" style="47" customWidth="1"/>
    <col min="2796" max="2796" width="18.85546875" style="47" customWidth="1"/>
    <col min="2797" max="2797" width="9.140625" style="47" customWidth="1"/>
    <col min="2798" max="2798" width="31.28515625" style="47" customWidth="1"/>
    <col min="2799" max="2799" width="9.140625" style="47" customWidth="1"/>
    <col min="2800" max="2800" width="18.7109375" style="47" customWidth="1"/>
    <col min="2801" max="2802" width="9.140625" style="47" customWidth="1"/>
    <col min="2803" max="2803" width="3.85546875" style="47" customWidth="1"/>
    <col min="2804" max="2804" width="18.140625" style="47" customWidth="1"/>
    <col min="2805" max="2805" width="9.140625" style="47" customWidth="1"/>
    <col min="2806" max="2806" width="25.28515625" style="47" customWidth="1"/>
    <col min="2807" max="2807" width="9.140625" style="47" customWidth="1"/>
    <col min="2808" max="2808" width="15.85546875" style="47" customWidth="1"/>
    <col min="2809" max="2809" width="9.140625" style="47" customWidth="1"/>
    <col min="2810" max="2810" width="37.28515625" style="47" bestFit="1" customWidth="1"/>
    <col min="2811" max="3044" width="9.140625" style="47"/>
    <col min="3045" max="3045" width="18.85546875" style="47" customWidth="1"/>
    <col min="3046" max="3046" width="9.140625" style="47" customWidth="1"/>
    <col min="3047" max="3047" width="27.5703125" style="47" customWidth="1"/>
    <col min="3048" max="3048" width="18.5703125" style="47" customWidth="1"/>
    <col min="3049" max="3049" width="14.7109375" style="47" bestFit="1" customWidth="1"/>
    <col min="3050" max="3050" width="43.7109375" style="47" customWidth="1"/>
    <col min="3051" max="3051" width="9.140625" style="47" customWidth="1"/>
    <col min="3052" max="3052" width="18.85546875" style="47" customWidth="1"/>
    <col min="3053" max="3053" width="9.140625" style="47" customWidth="1"/>
    <col min="3054" max="3054" width="31.28515625" style="47" customWidth="1"/>
    <col min="3055" max="3055" width="9.140625" style="47" customWidth="1"/>
    <col min="3056" max="3056" width="18.7109375" style="47" customWidth="1"/>
    <col min="3057" max="3058" width="9.140625" style="47" customWidth="1"/>
    <col min="3059" max="3059" width="3.85546875" style="47" customWidth="1"/>
    <col min="3060" max="3060" width="18.140625" style="47" customWidth="1"/>
    <col min="3061" max="3061" width="9.140625" style="47" customWidth="1"/>
    <col min="3062" max="3062" width="25.28515625" style="47" customWidth="1"/>
    <col min="3063" max="3063" width="9.140625" style="47" customWidth="1"/>
    <col min="3064" max="3064" width="15.85546875" style="47" customWidth="1"/>
    <col min="3065" max="3065" width="9.140625" style="47" customWidth="1"/>
    <col min="3066" max="3066" width="37.28515625" style="47" bestFit="1" customWidth="1"/>
    <col min="3067" max="3300" width="9.140625" style="47"/>
    <col min="3301" max="3301" width="18.85546875" style="47" customWidth="1"/>
    <col min="3302" max="3302" width="9.140625" style="47" customWidth="1"/>
    <col min="3303" max="3303" width="27.5703125" style="47" customWidth="1"/>
    <col min="3304" max="3304" width="18.5703125" style="47" customWidth="1"/>
    <col min="3305" max="3305" width="14.7109375" style="47" bestFit="1" customWidth="1"/>
    <col min="3306" max="3306" width="43.7109375" style="47" customWidth="1"/>
    <col min="3307" max="3307" width="9.140625" style="47" customWidth="1"/>
    <col min="3308" max="3308" width="18.85546875" style="47" customWidth="1"/>
    <col min="3309" max="3309" width="9.140625" style="47" customWidth="1"/>
    <col min="3310" max="3310" width="31.28515625" style="47" customWidth="1"/>
    <col min="3311" max="3311" width="9.140625" style="47" customWidth="1"/>
    <col min="3312" max="3312" width="18.7109375" style="47" customWidth="1"/>
    <col min="3313" max="3314" width="9.140625" style="47" customWidth="1"/>
    <col min="3315" max="3315" width="3.85546875" style="47" customWidth="1"/>
    <col min="3316" max="3316" width="18.140625" style="47" customWidth="1"/>
    <col min="3317" max="3317" width="9.140625" style="47" customWidth="1"/>
    <col min="3318" max="3318" width="25.28515625" style="47" customWidth="1"/>
    <col min="3319" max="3319" width="9.140625" style="47" customWidth="1"/>
    <col min="3320" max="3320" width="15.85546875" style="47" customWidth="1"/>
    <col min="3321" max="3321" width="9.140625" style="47" customWidth="1"/>
    <col min="3322" max="3322" width="37.28515625" style="47" bestFit="1" customWidth="1"/>
    <col min="3323" max="3556" width="9.140625" style="47"/>
    <col min="3557" max="3557" width="18.85546875" style="47" customWidth="1"/>
    <col min="3558" max="3558" width="9.140625" style="47" customWidth="1"/>
    <col min="3559" max="3559" width="27.5703125" style="47" customWidth="1"/>
    <col min="3560" max="3560" width="18.5703125" style="47" customWidth="1"/>
    <col min="3561" max="3561" width="14.7109375" style="47" bestFit="1" customWidth="1"/>
    <col min="3562" max="3562" width="43.7109375" style="47" customWidth="1"/>
    <col min="3563" max="3563" width="9.140625" style="47" customWidth="1"/>
    <col min="3564" max="3564" width="18.85546875" style="47" customWidth="1"/>
    <col min="3565" max="3565" width="9.140625" style="47" customWidth="1"/>
    <col min="3566" max="3566" width="31.28515625" style="47" customWidth="1"/>
    <col min="3567" max="3567" width="9.140625" style="47" customWidth="1"/>
    <col min="3568" max="3568" width="18.7109375" style="47" customWidth="1"/>
    <col min="3569" max="3570" width="9.140625" style="47" customWidth="1"/>
    <col min="3571" max="3571" width="3.85546875" style="47" customWidth="1"/>
    <col min="3572" max="3572" width="18.140625" style="47" customWidth="1"/>
    <col min="3573" max="3573" width="9.140625" style="47" customWidth="1"/>
    <col min="3574" max="3574" width="25.28515625" style="47" customWidth="1"/>
    <col min="3575" max="3575" width="9.140625" style="47" customWidth="1"/>
    <col min="3576" max="3576" width="15.85546875" style="47" customWidth="1"/>
    <col min="3577" max="3577" width="9.140625" style="47" customWidth="1"/>
    <col min="3578" max="3578" width="37.28515625" style="47" bestFit="1" customWidth="1"/>
    <col min="3579" max="3812" width="9.140625" style="47"/>
    <col min="3813" max="3813" width="18.85546875" style="47" customWidth="1"/>
    <col min="3814" max="3814" width="9.140625" style="47" customWidth="1"/>
    <col min="3815" max="3815" width="27.5703125" style="47" customWidth="1"/>
    <col min="3816" max="3816" width="18.5703125" style="47" customWidth="1"/>
    <col min="3817" max="3817" width="14.7109375" style="47" bestFit="1" customWidth="1"/>
    <col min="3818" max="3818" width="43.7109375" style="47" customWidth="1"/>
    <col min="3819" max="3819" width="9.140625" style="47" customWidth="1"/>
    <col min="3820" max="3820" width="18.85546875" style="47" customWidth="1"/>
    <col min="3821" max="3821" width="9.140625" style="47" customWidth="1"/>
    <col min="3822" max="3822" width="31.28515625" style="47" customWidth="1"/>
    <col min="3823" max="3823" width="9.140625" style="47" customWidth="1"/>
    <col min="3824" max="3824" width="18.7109375" style="47" customWidth="1"/>
    <col min="3825" max="3826" width="9.140625" style="47" customWidth="1"/>
    <col min="3827" max="3827" width="3.85546875" style="47" customWidth="1"/>
    <col min="3828" max="3828" width="18.140625" style="47" customWidth="1"/>
    <col min="3829" max="3829" width="9.140625" style="47" customWidth="1"/>
    <col min="3830" max="3830" width="25.28515625" style="47" customWidth="1"/>
    <col min="3831" max="3831" width="9.140625" style="47" customWidth="1"/>
    <col min="3832" max="3832" width="15.85546875" style="47" customWidth="1"/>
    <col min="3833" max="3833" width="9.140625" style="47" customWidth="1"/>
    <col min="3834" max="3834" width="37.28515625" style="47" bestFit="1" customWidth="1"/>
    <col min="3835" max="4068" width="9.140625" style="47"/>
    <col min="4069" max="4069" width="18.85546875" style="47" customWidth="1"/>
    <col min="4070" max="4070" width="9.140625" style="47" customWidth="1"/>
    <col min="4071" max="4071" width="27.5703125" style="47" customWidth="1"/>
    <col min="4072" max="4072" width="18.5703125" style="47" customWidth="1"/>
    <col min="4073" max="4073" width="14.7109375" style="47" bestFit="1" customWidth="1"/>
    <col min="4074" max="4074" width="43.7109375" style="47" customWidth="1"/>
    <col min="4075" max="4075" width="9.140625" style="47" customWidth="1"/>
    <col min="4076" max="4076" width="18.85546875" style="47" customWidth="1"/>
    <col min="4077" max="4077" width="9.140625" style="47" customWidth="1"/>
    <col min="4078" max="4078" width="31.28515625" style="47" customWidth="1"/>
    <col min="4079" max="4079" width="9.140625" style="47" customWidth="1"/>
    <col min="4080" max="4080" width="18.7109375" style="47" customWidth="1"/>
    <col min="4081" max="4082" width="9.140625" style="47" customWidth="1"/>
    <col min="4083" max="4083" width="3.85546875" style="47" customWidth="1"/>
    <col min="4084" max="4084" width="18.140625" style="47" customWidth="1"/>
    <col min="4085" max="4085" width="9.140625" style="47" customWidth="1"/>
    <col min="4086" max="4086" width="25.28515625" style="47" customWidth="1"/>
    <col min="4087" max="4087" width="9.140625" style="47" customWidth="1"/>
    <col min="4088" max="4088" width="15.85546875" style="47" customWidth="1"/>
    <col min="4089" max="4089" width="9.140625" style="47" customWidth="1"/>
    <col min="4090" max="4090" width="37.28515625" style="47" bestFit="1" customWidth="1"/>
    <col min="4091" max="4324" width="9.140625" style="47"/>
    <col min="4325" max="4325" width="18.85546875" style="47" customWidth="1"/>
    <col min="4326" max="4326" width="9.140625" style="47" customWidth="1"/>
    <col min="4327" max="4327" width="27.5703125" style="47" customWidth="1"/>
    <col min="4328" max="4328" width="18.5703125" style="47" customWidth="1"/>
    <col min="4329" max="4329" width="14.7109375" style="47" bestFit="1" customWidth="1"/>
    <col min="4330" max="4330" width="43.7109375" style="47" customWidth="1"/>
    <col min="4331" max="4331" width="9.140625" style="47" customWidth="1"/>
    <col min="4332" max="4332" width="18.85546875" style="47" customWidth="1"/>
    <col min="4333" max="4333" width="9.140625" style="47" customWidth="1"/>
    <col min="4334" max="4334" width="31.28515625" style="47" customWidth="1"/>
    <col min="4335" max="4335" width="9.140625" style="47" customWidth="1"/>
    <col min="4336" max="4336" width="18.7109375" style="47" customWidth="1"/>
    <col min="4337" max="4338" width="9.140625" style="47" customWidth="1"/>
    <col min="4339" max="4339" width="3.85546875" style="47" customWidth="1"/>
    <col min="4340" max="4340" width="18.140625" style="47" customWidth="1"/>
    <col min="4341" max="4341" width="9.140625" style="47" customWidth="1"/>
    <col min="4342" max="4342" width="25.28515625" style="47" customWidth="1"/>
    <col min="4343" max="4343" width="9.140625" style="47" customWidth="1"/>
    <col min="4344" max="4344" width="15.85546875" style="47" customWidth="1"/>
    <col min="4345" max="4345" width="9.140625" style="47" customWidth="1"/>
    <col min="4346" max="4346" width="37.28515625" style="47" bestFit="1" customWidth="1"/>
    <col min="4347" max="4580" width="9.140625" style="47"/>
    <col min="4581" max="4581" width="18.85546875" style="47" customWidth="1"/>
    <col min="4582" max="4582" width="9.140625" style="47" customWidth="1"/>
    <col min="4583" max="4583" width="27.5703125" style="47" customWidth="1"/>
    <col min="4584" max="4584" width="18.5703125" style="47" customWidth="1"/>
    <col min="4585" max="4585" width="14.7109375" style="47" bestFit="1" customWidth="1"/>
    <col min="4586" max="4586" width="43.7109375" style="47" customWidth="1"/>
    <col min="4587" max="4587" width="9.140625" style="47" customWidth="1"/>
    <col min="4588" max="4588" width="18.85546875" style="47" customWidth="1"/>
    <col min="4589" max="4589" width="9.140625" style="47" customWidth="1"/>
    <col min="4590" max="4590" width="31.28515625" style="47" customWidth="1"/>
    <col min="4591" max="4591" width="9.140625" style="47" customWidth="1"/>
    <col min="4592" max="4592" width="18.7109375" style="47" customWidth="1"/>
    <col min="4593" max="4594" width="9.140625" style="47" customWidth="1"/>
    <col min="4595" max="4595" width="3.85546875" style="47" customWidth="1"/>
    <col min="4596" max="4596" width="18.140625" style="47" customWidth="1"/>
    <col min="4597" max="4597" width="9.140625" style="47" customWidth="1"/>
    <col min="4598" max="4598" width="25.28515625" style="47" customWidth="1"/>
    <col min="4599" max="4599" width="9.140625" style="47" customWidth="1"/>
    <col min="4600" max="4600" width="15.85546875" style="47" customWidth="1"/>
    <col min="4601" max="4601" width="9.140625" style="47" customWidth="1"/>
    <col min="4602" max="4602" width="37.28515625" style="47" bestFit="1" customWidth="1"/>
    <col min="4603" max="4836" width="9.140625" style="47"/>
    <col min="4837" max="4837" width="18.85546875" style="47" customWidth="1"/>
    <col min="4838" max="4838" width="9.140625" style="47" customWidth="1"/>
    <col min="4839" max="4839" width="27.5703125" style="47" customWidth="1"/>
    <col min="4840" max="4840" width="18.5703125" style="47" customWidth="1"/>
    <col min="4841" max="4841" width="14.7109375" style="47" bestFit="1" customWidth="1"/>
    <col min="4842" max="4842" width="43.7109375" style="47" customWidth="1"/>
    <col min="4843" max="4843" width="9.140625" style="47" customWidth="1"/>
    <col min="4844" max="4844" width="18.85546875" style="47" customWidth="1"/>
    <col min="4845" max="4845" width="9.140625" style="47" customWidth="1"/>
    <col min="4846" max="4846" width="31.28515625" style="47" customWidth="1"/>
    <col min="4847" max="4847" width="9.140625" style="47" customWidth="1"/>
    <col min="4848" max="4848" width="18.7109375" style="47" customWidth="1"/>
    <col min="4849" max="4850" width="9.140625" style="47" customWidth="1"/>
    <col min="4851" max="4851" width="3.85546875" style="47" customWidth="1"/>
    <col min="4852" max="4852" width="18.140625" style="47" customWidth="1"/>
    <col min="4853" max="4853" width="9.140625" style="47" customWidth="1"/>
    <col min="4854" max="4854" width="25.28515625" style="47" customWidth="1"/>
    <col min="4855" max="4855" width="9.140625" style="47" customWidth="1"/>
    <col min="4856" max="4856" width="15.85546875" style="47" customWidth="1"/>
    <col min="4857" max="4857" width="9.140625" style="47" customWidth="1"/>
    <col min="4858" max="4858" width="37.28515625" style="47" bestFit="1" customWidth="1"/>
    <col min="4859" max="5092" width="9.140625" style="47"/>
    <col min="5093" max="5093" width="18.85546875" style="47" customWidth="1"/>
    <col min="5094" max="5094" width="9.140625" style="47" customWidth="1"/>
    <col min="5095" max="5095" width="27.5703125" style="47" customWidth="1"/>
    <col min="5096" max="5096" width="18.5703125" style="47" customWidth="1"/>
    <col min="5097" max="5097" width="14.7109375" style="47" bestFit="1" customWidth="1"/>
    <col min="5098" max="5098" width="43.7109375" style="47" customWidth="1"/>
    <col min="5099" max="5099" width="9.140625" style="47" customWidth="1"/>
    <col min="5100" max="5100" width="18.85546875" style="47" customWidth="1"/>
    <col min="5101" max="5101" width="9.140625" style="47" customWidth="1"/>
    <col min="5102" max="5102" width="31.28515625" style="47" customWidth="1"/>
    <col min="5103" max="5103" width="9.140625" style="47" customWidth="1"/>
    <col min="5104" max="5104" width="18.7109375" style="47" customWidth="1"/>
    <col min="5105" max="5106" width="9.140625" style="47" customWidth="1"/>
    <col min="5107" max="5107" width="3.85546875" style="47" customWidth="1"/>
    <col min="5108" max="5108" width="18.140625" style="47" customWidth="1"/>
    <col min="5109" max="5109" width="9.140625" style="47" customWidth="1"/>
    <col min="5110" max="5110" width="25.28515625" style="47" customWidth="1"/>
    <col min="5111" max="5111" width="9.140625" style="47" customWidth="1"/>
    <col min="5112" max="5112" width="15.85546875" style="47" customWidth="1"/>
    <col min="5113" max="5113" width="9.140625" style="47" customWidth="1"/>
    <col min="5114" max="5114" width="37.28515625" style="47" bestFit="1" customWidth="1"/>
    <col min="5115" max="5348" width="9.140625" style="47"/>
    <col min="5349" max="5349" width="18.85546875" style="47" customWidth="1"/>
    <col min="5350" max="5350" width="9.140625" style="47" customWidth="1"/>
    <col min="5351" max="5351" width="27.5703125" style="47" customWidth="1"/>
    <col min="5352" max="5352" width="18.5703125" style="47" customWidth="1"/>
    <col min="5353" max="5353" width="14.7109375" style="47" bestFit="1" customWidth="1"/>
    <col min="5354" max="5354" width="43.7109375" style="47" customWidth="1"/>
    <col min="5355" max="5355" width="9.140625" style="47" customWidth="1"/>
    <col min="5356" max="5356" width="18.85546875" style="47" customWidth="1"/>
    <col min="5357" max="5357" width="9.140625" style="47" customWidth="1"/>
    <col min="5358" max="5358" width="31.28515625" style="47" customWidth="1"/>
    <col min="5359" max="5359" width="9.140625" style="47" customWidth="1"/>
    <col min="5360" max="5360" width="18.7109375" style="47" customWidth="1"/>
    <col min="5361" max="5362" width="9.140625" style="47" customWidth="1"/>
    <col min="5363" max="5363" width="3.85546875" style="47" customWidth="1"/>
    <col min="5364" max="5364" width="18.140625" style="47" customWidth="1"/>
    <col min="5365" max="5365" width="9.140625" style="47" customWidth="1"/>
    <col min="5366" max="5366" width="25.28515625" style="47" customWidth="1"/>
    <col min="5367" max="5367" width="9.140625" style="47" customWidth="1"/>
    <col min="5368" max="5368" width="15.85546875" style="47" customWidth="1"/>
    <col min="5369" max="5369" width="9.140625" style="47" customWidth="1"/>
    <col min="5370" max="5370" width="37.28515625" style="47" bestFit="1" customWidth="1"/>
    <col min="5371" max="5604" width="9.140625" style="47"/>
    <col min="5605" max="5605" width="18.85546875" style="47" customWidth="1"/>
    <col min="5606" max="5606" width="9.140625" style="47" customWidth="1"/>
    <col min="5607" max="5607" width="27.5703125" style="47" customWidth="1"/>
    <col min="5608" max="5608" width="18.5703125" style="47" customWidth="1"/>
    <col min="5609" max="5609" width="14.7109375" style="47" bestFit="1" customWidth="1"/>
    <col min="5610" max="5610" width="43.7109375" style="47" customWidth="1"/>
    <col min="5611" max="5611" width="9.140625" style="47" customWidth="1"/>
    <col min="5612" max="5612" width="18.85546875" style="47" customWidth="1"/>
    <col min="5613" max="5613" width="9.140625" style="47" customWidth="1"/>
    <col min="5614" max="5614" width="31.28515625" style="47" customWidth="1"/>
    <col min="5615" max="5615" width="9.140625" style="47" customWidth="1"/>
    <col min="5616" max="5616" width="18.7109375" style="47" customWidth="1"/>
    <col min="5617" max="5618" width="9.140625" style="47" customWidth="1"/>
    <col min="5619" max="5619" width="3.85546875" style="47" customWidth="1"/>
    <col min="5620" max="5620" width="18.140625" style="47" customWidth="1"/>
    <col min="5621" max="5621" width="9.140625" style="47" customWidth="1"/>
    <col min="5622" max="5622" width="25.28515625" style="47" customWidth="1"/>
    <col min="5623" max="5623" width="9.140625" style="47" customWidth="1"/>
    <col min="5624" max="5624" width="15.85546875" style="47" customWidth="1"/>
    <col min="5625" max="5625" width="9.140625" style="47" customWidth="1"/>
    <col min="5626" max="5626" width="37.28515625" style="47" bestFit="1" customWidth="1"/>
    <col min="5627" max="5860" width="9.140625" style="47"/>
    <col min="5861" max="5861" width="18.85546875" style="47" customWidth="1"/>
    <col min="5862" max="5862" width="9.140625" style="47" customWidth="1"/>
    <col min="5863" max="5863" width="27.5703125" style="47" customWidth="1"/>
    <col min="5864" max="5864" width="18.5703125" style="47" customWidth="1"/>
    <col min="5865" max="5865" width="14.7109375" style="47" bestFit="1" customWidth="1"/>
    <col min="5866" max="5866" width="43.7109375" style="47" customWidth="1"/>
    <col min="5867" max="5867" width="9.140625" style="47" customWidth="1"/>
    <col min="5868" max="5868" width="18.85546875" style="47" customWidth="1"/>
    <col min="5869" max="5869" width="9.140625" style="47" customWidth="1"/>
    <col min="5870" max="5870" width="31.28515625" style="47" customWidth="1"/>
    <col min="5871" max="5871" width="9.140625" style="47" customWidth="1"/>
    <col min="5872" max="5872" width="18.7109375" style="47" customWidth="1"/>
    <col min="5873" max="5874" width="9.140625" style="47" customWidth="1"/>
    <col min="5875" max="5875" width="3.85546875" style="47" customWidth="1"/>
    <col min="5876" max="5876" width="18.140625" style="47" customWidth="1"/>
    <col min="5877" max="5877" width="9.140625" style="47" customWidth="1"/>
    <col min="5878" max="5878" width="25.28515625" style="47" customWidth="1"/>
    <col min="5879" max="5879" width="9.140625" style="47" customWidth="1"/>
    <col min="5880" max="5880" width="15.85546875" style="47" customWidth="1"/>
    <col min="5881" max="5881" width="9.140625" style="47" customWidth="1"/>
    <col min="5882" max="5882" width="37.28515625" style="47" bestFit="1" customWidth="1"/>
    <col min="5883" max="6116" width="9.140625" style="47"/>
    <col min="6117" max="6117" width="18.85546875" style="47" customWidth="1"/>
    <col min="6118" max="6118" width="9.140625" style="47" customWidth="1"/>
    <col min="6119" max="6119" width="27.5703125" style="47" customWidth="1"/>
    <col min="6120" max="6120" width="18.5703125" style="47" customWidth="1"/>
    <col min="6121" max="6121" width="14.7109375" style="47" bestFit="1" customWidth="1"/>
    <col min="6122" max="6122" width="43.7109375" style="47" customWidth="1"/>
    <col min="6123" max="6123" width="9.140625" style="47" customWidth="1"/>
    <col min="6124" max="6124" width="18.85546875" style="47" customWidth="1"/>
    <col min="6125" max="6125" width="9.140625" style="47" customWidth="1"/>
    <col min="6126" max="6126" width="31.28515625" style="47" customWidth="1"/>
    <col min="6127" max="6127" width="9.140625" style="47" customWidth="1"/>
    <col min="6128" max="6128" width="18.7109375" style="47" customWidth="1"/>
    <col min="6129" max="6130" width="9.140625" style="47" customWidth="1"/>
    <col min="6131" max="6131" width="3.85546875" style="47" customWidth="1"/>
    <col min="6132" max="6132" width="18.140625" style="47" customWidth="1"/>
    <col min="6133" max="6133" width="9.140625" style="47" customWidth="1"/>
    <col min="6134" max="6134" width="25.28515625" style="47" customWidth="1"/>
    <col min="6135" max="6135" width="9.140625" style="47" customWidth="1"/>
    <col min="6136" max="6136" width="15.85546875" style="47" customWidth="1"/>
    <col min="6137" max="6137" width="9.140625" style="47" customWidth="1"/>
    <col min="6138" max="6138" width="37.28515625" style="47" bestFit="1" customWidth="1"/>
    <col min="6139" max="6372" width="9.140625" style="47"/>
    <col min="6373" max="6373" width="18.85546875" style="47" customWidth="1"/>
    <col min="6374" max="6374" width="9.140625" style="47" customWidth="1"/>
    <col min="6375" max="6375" width="27.5703125" style="47" customWidth="1"/>
    <col min="6376" max="6376" width="18.5703125" style="47" customWidth="1"/>
    <col min="6377" max="6377" width="14.7109375" style="47" bestFit="1" customWidth="1"/>
    <col min="6378" max="6378" width="43.7109375" style="47" customWidth="1"/>
    <col min="6379" max="6379" width="9.140625" style="47" customWidth="1"/>
    <col min="6380" max="6380" width="18.85546875" style="47" customWidth="1"/>
    <col min="6381" max="6381" width="9.140625" style="47" customWidth="1"/>
    <col min="6382" max="6382" width="31.28515625" style="47" customWidth="1"/>
    <col min="6383" max="6383" width="9.140625" style="47" customWidth="1"/>
    <col min="6384" max="6384" width="18.7109375" style="47" customWidth="1"/>
    <col min="6385" max="6386" width="9.140625" style="47" customWidth="1"/>
    <col min="6387" max="6387" width="3.85546875" style="47" customWidth="1"/>
    <col min="6388" max="6388" width="18.140625" style="47" customWidth="1"/>
    <col min="6389" max="6389" width="9.140625" style="47" customWidth="1"/>
    <col min="6390" max="6390" width="25.28515625" style="47" customWidth="1"/>
    <col min="6391" max="6391" width="9.140625" style="47" customWidth="1"/>
    <col min="6392" max="6392" width="15.85546875" style="47" customWidth="1"/>
    <col min="6393" max="6393" width="9.140625" style="47" customWidth="1"/>
    <col min="6394" max="6394" width="37.28515625" style="47" bestFit="1" customWidth="1"/>
    <col min="6395" max="6628" width="9.140625" style="47"/>
    <col min="6629" max="6629" width="18.85546875" style="47" customWidth="1"/>
    <col min="6630" max="6630" width="9.140625" style="47" customWidth="1"/>
    <col min="6631" max="6631" width="27.5703125" style="47" customWidth="1"/>
    <col min="6632" max="6632" width="18.5703125" style="47" customWidth="1"/>
    <col min="6633" max="6633" width="14.7109375" style="47" bestFit="1" customWidth="1"/>
    <col min="6634" max="6634" width="43.7109375" style="47" customWidth="1"/>
    <col min="6635" max="6635" width="9.140625" style="47" customWidth="1"/>
    <col min="6636" max="6636" width="18.85546875" style="47" customWidth="1"/>
    <col min="6637" max="6637" width="9.140625" style="47" customWidth="1"/>
    <col min="6638" max="6638" width="31.28515625" style="47" customWidth="1"/>
    <col min="6639" max="6639" width="9.140625" style="47" customWidth="1"/>
    <col min="6640" max="6640" width="18.7109375" style="47" customWidth="1"/>
    <col min="6641" max="6642" width="9.140625" style="47" customWidth="1"/>
    <col min="6643" max="6643" width="3.85546875" style="47" customWidth="1"/>
    <col min="6644" max="6644" width="18.140625" style="47" customWidth="1"/>
    <col min="6645" max="6645" width="9.140625" style="47" customWidth="1"/>
    <col min="6646" max="6646" width="25.28515625" style="47" customWidth="1"/>
    <col min="6647" max="6647" width="9.140625" style="47" customWidth="1"/>
    <col min="6648" max="6648" width="15.85546875" style="47" customWidth="1"/>
    <col min="6649" max="6649" width="9.140625" style="47" customWidth="1"/>
    <col min="6650" max="6650" width="37.28515625" style="47" bestFit="1" customWidth="1"/>
    <col min="6651" max="6884" width="9.140625" style="47"/>
    <col min="6885" max="6885" width="18.85546875" style="47" customWidth="1"/>
    <col min="6886" max="6886" width="9.140625" style="47" customWidth="1"/>
    <col min="6887" max="6887" width="27.5703125" style="47" customWidth="1"/>
    <col min="6888" max="6888" width="18.5703125" style="47" customWidth="1"/>
    <col min="6889" max="6889" width="14.7109375" style="47" bestFit="1" customWidth="1"/>
    <col min="6890" max="6890" width="43.7109375" style="47" customWidth="1"/>
    <col min="6891" max="6891" width="9.140625" style="47" customWidth="1"/>
    <col min="6892" max="6892" width="18.85546875" style="47" customWidth="1"/>
    <col min="6893" max="6893" width="9.140625" style="47" customWidth="1"/>
    <col min="6894" max="6894" width="31.28515625" style="47" customWidth="1"/>
    <col min="6895" max="6895" width="9.140625" style="47" customWidth="1"/>
    <col min="6896" max="6896" width="18.7109375" style="47" customWidth="1"/>
    <col min="6897" max="6898" width="9.140625" style="47" customWidth="1"/>
    <col min="6899" max="6899" width="3.85546875" style="47" customWidth="1"/>
    <col min="6900" max="6900" width="18.140625" style="47" customWidth="1"/>
    <col min="6901" max="6901" width="9.140625" style="47" customWidth="1"/>
    <col min="6902" max="6902" width="25.28515625" style="47" customWidth="1"/>
    <col min="6903" max="6903" width="9.140625" style="47" customWidth="1"/>
    <col min="6904" max="6904" width="15.85546875" style="47" customWidth="1"/>
    <col min="6905" max="6905" width="9.140625" style="47" customWidth="1"/>
    <col min="6906" max="6906" width="37.28515625" style="47" bestFit="1" customWidth="1"/>
    <col min="6907" max="7140" width="9.140625" style="47"/>
    <col min="7141" max="7141" width="18.85546875" style="47" customWidth="1"/>
    <col min="7142" max="7142" width="9.140625" style="47" customWidth="1"/>
    <col min="7143" max="7143" width="27.5703125" style="47" customWidth="1"/>
    <col min="7144" max="7144" width="18.5703125" style="47" customWidth="1"/>
    <col min="7145" max="7145" width="14.7109375" style="47" bestFit="1" customWidth="1"/>
    <col min="7146" max="7146" width="43.7109375" style="47" customWidth="1"/>
    <col min="7147" max="7147" width="9.140625" style="47" customWidth="1"/>
    <col min="7148" max="7148" width="18.85546875" style="47" customWidth="1"/>
    <col min="7149" max="7149" width="9.140625" style="47" customWidth="1"/>
    <col min="7150" max="7150" width="31.28515625" style="47" customWidth="1"/>
    <col min="7151" max="7151" width="9.140625" style="47" customWidth="1"/>
    <col min="7152" max="7152" width="18.7109375" style="47" customWidth="1"/>
    <col min="7153" max="7154" width="9.140625" style="47" customWidth="1"/>
    <col min="7155" max="7155" width="3.85546875" style="47" customWidth="1"/>
    <col min="7156" max="7156" width="18.140625" style="47" customWidth="1"/>
    <col min="7157" max="7157" width="9.140625" style="47" customWidth="1"/>
    <col min="7158" max="7158" width="25.28515625" style="47" customWidth="1"/>
    <col min="7159" max="7159" width="9.140625" style="47" customWidth="1"/>
    <col min="7160" max="7160" width="15.85546875" style="47" customWidth="1"/>
    <col min="7161" max="7161" width="9.140625" style="47" customWidth="1"/>
    <col min="7162" max="7162" width="37.28515625" style="47" bestFit="1" customWidth="1"/>
    <col min="7163" max="7396" width="9.140625" style="47"/>
    <col min="7397" max="7397" width="18.85546875" style="47" customWidth="1"/>
    <col min="7398" max="7398" width="9.140625" style="47" customWidth="1"/>
    <col min="7399" max="7399" width="27.5703125" style="47" customWidth="1"/>
    <col min="7400" max="7400" width="18.5703125" style="47" customWidth="1"/>
    <col min="7401" max="7401" width="14.7109375" style="47" bestFit="1" customWidth="1"/>
    <col min="7402" max="7402" width="43.7109375" style="47" customWidth="1"/>
    <col min="7403" max="7403" width="9.140625" style="47" customWidth="1"/>
    <col min="7404" max="7404" width="18.85546875" style="47" customWidth="1"/>
    <col min="7405" max="7405" width="9.140625" style="47" customWidth="1"/>
    <col min="7406" max="7406" width="31.28515625" style="47" customWidth="1"/>
    <col min="7407" max="7407" width="9.140625" style="47" customWidth="1"/>
    <col min="7408" max="7408" width="18.7109375" style="47" customWidth="1"/>
    <col min="7409" max="7410" width="9.140625" style="47" customWidth="1"/>
    <col min="7411" max="7411" width="3.85546875" style="47" customWidth="1"/>
    <col min="7412" max="7412" width="18.140625" style="47" customWidth="1"/>
    <col min="7413" max="7413" width="9.140625" style="47" customWidth="1"/>
    <col min="7414" max="7414" width="25.28515625" style="47" customWidth="1"/>
    <col min="7415" max="7415" width="9.140625" style="47" customWidth="1"/>
    <col min="7416" max="7416" width="15.85546875" style="47" customWidth="1"/>
    <col min="7417" max="7417" width="9.140625" style="47" customWidth="1"/>
    <col min="7418" max="7418" width="37.28515625" style="47" bestFit="1" customWidth="1"/>
    <col min="7419" max="7652" width="9.140625" style="47"/>
    <col min="7653" max="7653" width="18.85546875" style="47" customWidth="1"/>
    <col min="7654" max="7654" width="9.140625" style="47" customWidth="1"/>
    <col min="7655" max="7655" width="27.5703125" style="47" customWidth="1"/>
    <col min="7656" max="7656" width="18.5703125" style="47" customWidth="1"/>
    <col min="7657" max="7657" width="14.7109375" style="47" bestFit="1" customWidth="1"/>
    <col min="7658" max="7658" width="43.7109375" style="47" customWidth="1"/>
    <col min="7659" max="7659" width="9.140625" style="47" customWidth="1"/>
    <col min="7660" max="7660" width="18.85546875" style="47" customWidth="1"/>
    <col min="7661" max="7661" width="9.140625" style="47" customWidth="1"/>
    <col min="7662" max="7662" width="31.28515625" style="47" customWidth="1"/>
    <col min="7663" max="7663" width="9.140625" style="47" customWidth="1"/>
    <col min="7664" max="7664" width="18.7109375" style="47" customWidth="1"/>
    <col min="7665" max="7666" width="9.140625" style="47" customWidth="1"/>
    <col min="7667" max="7667" width="3.85546875" style="47" customWidth="1"/>
    <col min="7668" max="7668" width="18.140625" style="47" customWidth="1"/>
    <col min="7669" max="7669" width="9.140625" style="47" customWidth="1"/>
    <col min="7670" max="7670" width="25.28515625" style="47" customWidth="1"/>
    <col min="7671" max="7671" width="9.140625" style="47" customWidth="1"/>
    <col min="7672" max="7672" width="15.85546875" style="47" customWidth="1"/>
    <col min="7673" max="7673" width="9.140625" style="47" customWidth="1"/>
    <col min="7674" max="7674" width="37.28515625" style="47" bestFit="1" customWidth="1"/>
    <col min="7675" max="7908" width="9.140625" style="47"/>
    <col min="7909" max="7909" width="18.85546875" style="47" customWidth="1"/>
    <col min="7910" max="7910" width="9.140625" style="47" customWidth="1"/>
    <col min="7911" max="7911" width="27.5703125" style="47" customWidth="1"/>
    <col min="7912" max="7912" width="18.5703125" style="47" customWidth="1"/>
    <col min="7913" max="7913" width="14.7109375" style="47" bestFit="1" customWidth="1"/>
    <col min="7914" max="7914" width="43.7109375" style="47" customWidth="1"/>
    <col min="7915" max="7915" width="9.140625" style="47" customWidth="1"/>
    <col min="7916" max="7916" width="18.85546875" style="47" customWidth="1"/>
    <col min="7917" max="7917" width="9.140625" style="47" customWidth="1"/>
    <col min="7918" max="7918" width="31.28515625" style="47" customWidth="1"/>
    <col min="7919" max="7919" width="9.140625" style="47" customWidth="1"/>
    <col min="7920" max="7920" width="18.7109375" style="47" customWidth="1"/>
    <col min="7921" max="7922" width="9.140625" style="47" customWidth="1"/>
    <col min="7923" max="7923" width="3.85546875" style="47" customWidth="1"/>
    <col min="7924" max="7924" width="18.140625" style="47" customWidth="1"/>
    <col min="7925" max="7925" width="9.140625" style="47" customWidth="1"/>
    <col min="7926" max="7926" width="25.28515625" style="47" customWidth="1"/>
    <col min="7927" max="7927" width="9.140625" style="47" customWidth="1"/>
    <col min="7928" max="7928" width="15.85546875" style="47" customWidth="1"/>
    <col min="7929" max="7929" width="9.140625" style="47" customWidth="1"/>
    <col min="7930" max="7930" width="37.28515625" style="47" bestFit="1" customWidth="1"/>
    <col min="7931" max="8164" width="9.140625" style="47"/>
    <col min="8165" max="8165" width="18.85546875" style="47" customWidth="1"/>
    <col min="8166" max="8166" width="9.140625" style="47" customWidth="1"/>
    <col min="8167" max="8167" width="27.5703125" style="47" customWidth="1"/>
    <col min="8168" max="8168" width="18.5703125" style="47" customWidth="1"/>
    <col min="8169" max="8169" width="14.7109375" style="47" bestFit="1" customWidth="1"/>
    <col min="8170" max="8170" width="43.7109375" style="47" customWidth="1"/>
    <col min="8171" max="8171" width="9.140625" style="47" customWidth="1"/>
    <col min="8172" max="8172" width="18.85546875" style="47" customWidth="1"/>
    <col min="8173" max="8173" width="9.140625" style="47" customWidth="1"/>
    <col min="8174" max="8174" width="31.28515625" style="47" customWidth="1"/>
    <col min="8175" max="8175" width="9.140625" style="47" customWidth="1"/>
    <col min="8176" max="8176" width="18.7109375" style="47" customWidth="1"/>
    <col min="8177" max="8178" width="9.140625" style="47" customWidth="1"/>
    <col min="8179" max="8179" width="3.85546875" style="47" customWidth="1"/>
    <col min="8180" max="8180" width="18.140625" style="47" customWidth="1"/>
    <col min="8181" max="8181" width="9.140625" style="47" customWidth="1"/>
    <col min="8182" max="8182" width="25.28515625" style="47" customWidth="1"/>
    <col min="8183" max="8183" width="9.140625" style="47" customWidth="1"/>
    <col min="8184" max="8184" width="15.85546875" style="47" customWidth="1"/>
    <col min="8185" max="8185" width="9.140625" style="47" customWidth="1"/>
    <col min="8186" max="8186" width="37.28515625" style="47" bestFit="1" customWidth="1"/>
    <col min="8187" max="8420" width="9.140625" style="47"/>
    <col min="8421" max="8421" width="18.85546875" style="47" customWidth="1"/>
    <col min="8422" max="8422" width="9.140625" style="47" customWidth="1"/>
    <col min="8423" max="8423" width="27.5703125" style="47" customWidth="1"/>
    <col min="8424" max="8424" width="18.5703125" style="47" customWidth="1"/>
    <col min="8425" max="8425" width="14.7109375" style="47" bestFit="1" customWidth="1"/>
    <col min="8426" max="8426" width="43.7109375" style="47" customWidth="1"/>
    <col min="8427" max="8427" width="9.140625" style="47" customWidth="1"/>
    <col min="8428" max="8428" width="18.85546875" style="47" customWidth="1"/>
    <col min="8429" max="8429" width="9.140625" style="47" customWidth="1"/>
    <col min="8430" max="8430" width="31.28515625" style="47" customWidth="1"/>
    <col min="8431" max="8431" width="9.140625" style="47" customWidth="1"/>
    <col min="8432" max="8432" width="18.7109375" style="47" customWidth="1"/>
    <col min="8433" max="8434" width="9.140625" style="47" customWidth="1"/>
    <col min="8435" max="8435" width="3.85546875" style="47" customWidth="1"/>
    <col min="8436" max="8436" width="18.140625" style="47" customWidth="1"/>
    <col min="8437" max="8437" width="9.140625" style="47" customWidth="1"/>
    <col min="8438" max="8438" width="25.28515625" style="47" customWidth="1"/>
    <col min="8439" max="8439" width="9.140625" style="47" customWidth="1"/>
    <col min="8440" max="8440" width="15.85546875" style="47" customWidth="1"/>
    <col min="8441" max="8441" width="9.140625" style="47" customWidth="1"/>
    <col min="8442" max="8442" width="37.28515625" style="47" bestFit="1" customWidth="1"/>
    <col min="8443" max="8676" width="9.140625" style="47"/>
    <col min="8677" max="8677" width="18.85546875" style="47" customWidth="1"/>
    <col min="8678" max="8678" width="9.140625" style="47" customWidth="1"/>
    <col min="8679" max="8679" width="27.5703125" style="47" customWidth="1"/>
    <col min="8680" max="8680" width="18.5703125" style="47" customWidth="1"/>
    <col min="8681" max="8681" width="14.7109375" style="47" bestFit="1" customWidth="1"/>
    <col min="8682" max="8682" width="43.7109375" style="47" customWidth="1"/>
    <col min="8683" max="8683" width="9.140625" style="47" customWidth="1"/>
    <col min="8684" max="8684" width="18.85546875" style="47" customWidth="1"/>
    <col min="8685" max="8685" width="9.140625" style="47" customWidth="1"/>
    <col min="8686" max="8686" width="31.28515625" style="47" customWidth="1"/>
    <col min="8687" max="8687" width="9.140625" style="47" customWidth="1"/>
    <col min="8688" max="8688" width="18.7109375" style="47" customWidth="1"/>
    <col min="8689" max="8690" width="9.140625" style="47" customWidth="1"/>
    <col min="8691" max="8691" width="3.85546875" style="47" customWidth="1"/>
    <col min="8692" max="8692" width="18.140625" style="47" customWidth="1"/>
    <col min="8693" max="8693" width="9.140625" style="47" customWidth="1"/>
    <col min="8694" max="8694" width="25.28515625" style="47" customWidth="1"/>
    <col min="8695" max="8695" width="9.140625" style="47" customWidth="1"/>
    <col min="8696" max="8696" width="15.85546875" style="47" customWidth="1"/>
    <col min="8697" max="8697" width="9.140625" style="47" customWidth="1"/>
    <col min="8698" max="8698" width="37.28515625" style="47" bestFit="1" customWidth="1"/>
    <col min="8699" max="8932" width="9.140625" style="47"/>
    <col min="8933" max="8933" width="18.85546875" style="47" customWidth="1"/>
    <col min="8934" max="8934" width="9.140625" style="47" customWidth="1"/>
    <col min="8935" max="8935" width="27.5703125" style="47" customWidth="1"/>
    <col min="8936" max="8936" width="18.5703125" style="47" customWidth="1"/>
    <col min="8937" max="8937" width="14.7109375" style="47" bestFit="1" customWidth="1"/>
    <col min="8938" max="8938" width="43.7109375" style="47" customWidth="1"/>
    <col min="8939" max="8939" width="9.140625" style="47" customWidth="1"/>
    <col min="8940" max="8940" width="18.85546875" style="47" customWidth="1"/>
    <col min="8941" max="8941" width="9.140625" style="47" customWidth="1"/>
    <col min="8942" max="8942" width="31.28515625" style="47" customWidth="1"/>
    <col min="8943" max="8943" width="9.140625" style="47" customWidth="1"/>
    <col min="8944" max="8944" width="18.7109375" style="47" customWidth="1"/>
    <col min="8945" max="8946" width="9.140625" style="47" customWidth="1"/>
    <col min="8947" max="8947" width="3.85546875" style="47" customWidth="1"/>
    <col min="8948" max="8948" width="18.140625" style="47" customWidth="1"/>
    <col min="8949" max="8949" width="9.140625" style="47" customWidth="1"/>
    <col min="8950" max="8950" width="25.28515625" style="47" customWidth="1"/>
    <col min="8951" max="8951" width="9.140625" style="47" customWidth="1"/>
    <col min="8952" max="8952" width="15.85546875" style="47" customWidth="1"/>
    <col min="8953" max="8953" width="9.140625" style="47" customWidth="1"/>
    <col min="8954" max="8954" width="37.28515625" style="47" bestFit="1" customWidth="1"/>
    <col min="8955" max="9188" width="9.140625" style="47"/>
    <col min="9189" max="9189" width="18.85546875" style="47" customWidth="1"/>
    <col min="9190" max="9190" width="9.140625" style="47" customWidth="1"/>
    <col min="9191" max="9191" width="27.5703125" style="47" customWidth="1"/>
    <col min="9192" max="9192" width="18.5703125" style="47" customWidth="1"/>
    <col min="9193" max="9193" width="14.7109375" style="47" bestFit="1" customWidth="1"/>
    <col min="9194" max="9194" width="43.7109375" style="47" customWidth="1"/>
    <col min="9195" max="9195" width="9.140625" style="47" customWidth="1"/>
    <col min="9196" max="9196" width="18.85546875" style="47" customWidth="1"/>
    <col min="9197" max="9197" width="9.140625" style="47" customWidth="1"/>
    <col min="9198" max="9198" width="31.28515625" style="47" customWidth="1"/>
    <col min="9199" max="9199" width="9.140625" style="47" customWidth="1"/>
    <col min="9200" max="9200" width="18.7109375" style="47" customWidth="1"/>
    <col min="9201" max="9202" width="9.140625" style="47" customWidth="1"/>
    <col min="9203" max="9203" width="3.85546875" style="47" customWidth="1"/>
    <col min="9204" max="9204" width="18.140625" style="47" customWidth="1"/>
    <col min="9205" max="9205" width="9.140625" style="47" customWidth="1"/>
    <col min="9206" max="9206" width="25.28515625" style="47" customWidth="1"/>
    <col min="9207" max="9207" width="9.140625" style="47" customWidth="1"/>
    <col min="9208" max="9208" width="15.85546875" style="47" customWidth="1"/>
    <col min="9209" max="9209" width="9.140625" style="47" customWidth="1"/>
    <col min="9210" max="9210" width="37.28515625" style="47" bestFit="1" customWidth="1"/>
    <col min="9211" max="9444" width="9.140625" style="47"/>
    <col min="9445" max="9445" width="18.85546875" style="47" customWidth="1"/>
    <col min="9446" max="9446" width="9.140625" style="47" customWidth="1"/>
    <col min="9447" max="9447" width="27.5703125" style="47" customWidth="1"/>
    <col min="9448" max="9448" width="18.5703125" style="47" customWidth="1"/>
    <col min="9449" max="9449" width="14.7109375" style="47" bestFit="1" customWidth="1"/>
    <col min="9450" max="9450" width="43.7109375" style="47" customWidth="1"/>
    <col min="9451" max="9451" width="9.140625" style="47" customWidth="1"/>
    <col min="9452" max="9452" width="18.85546875" style="47" customWidth="1"/>
    <col min="9453" max="9453" width="9.140625" style="47" customWidth="1"/>
    <col min="9454" max="9454" width="31.28515625" style="47" customWidth="1"/>
    <col min="9455" max="9455" width="9.140625" style="47" customWidth="1"/>
    <col min="9456" max="9456" width="18.7109375" style="47" customWidth="1"/>
    <col min="9457" max="9458" width="9.140625" style="47" customWidth="1"/>
    <col min="9459" max="9459" width="3.85546875" style="47" customWidth="1"/>
    <col min="9460" max="9460" width="18.140625" style="47" customWidth="1"/>
    <col min="9461" max="9461" width="9.140625" style="47" customWidth="1"/>
    <col min="9462" max="9462" width="25.28515625" style="47" customWidth="1"/>
    <col min="9463" max="9463" width="9.140625" style="47" customWidth="1"/>
    <col min="9464" max="9464" width="15.85546875" style="47" customWidth="1"/>
    <col min="9465" max="9465" width="9.140625" style="47" customWidth="1"/>
    <col min="9466" max="9466" width="37.28515625" style="47" bestFit="1" customWidth="1"/>
    <col min="9467" max="9700" width="9.140625" style="47"/>
    <col min="9701" max="9701" width="18.85546875" style="47" customWidth="1"/>
    <col min="9702" max="9702" width="9.140625" style="47" customWidth="1"/>
    <col min="9703" max="9703" width="27.5703125" style="47" customWidth="1"/>
    <col min="9704" max="9704" width="18.5703125" style="47" customWidth="1"/>
    <col min="9705" max="9705" width="14.7109375" style="47" bestFit="1" customWidth="1"/>
    <col min="9706" max="9706" width="43.7109375" style="47" customWidth="1"/>
    <col min="9707" max="9707" width="9.140625" style="47" customWidth="1"/>
    <col min="9708" max="9708" width="18.85546875" style="47" customWidth="1"/>
    <col min="9709" max="9709" width="9.140625" style="47" customWidth="1"/>
    <col min="9710" max="9710" width="31.28515625" style="47" customWidth="1"/>
    <col min="9711" max="9711" width="9.140625" style="47" customWidth="1"/>
    <col min="9712" max="9712" width="18.7109375" style="47" customWidth="1"/>
    <col min="9713" max="9714" width="9.140625" style="47" customWidth="1"/>
    <col min="9715" max="9715" width="3.85546875" style="47" customWidth="1"/>
    <col min="9716" max="9716" width="18.140625" style="47" customWidth="1"/>
    <col min="9717" max="9717" width="9.140625" style="47" customWidth="1"/>
    <col min="9718" max="9718" width="25.28515625" style="47" customWidth="1"/>
    <col min="9719" max="9719" width="9.140625" style="47" customWidth="1"/>
    <col min="9720" max="9720" width="15.85546875" style="47" customWidth="1"/>
    <col min="9721" max="9721" width="9.140625" style="47" customWidth="1"/>
    <col min="9722" max="9722" width="37.28515625" style="47" bestFit="1" customWidth="1"/>
    <col min="9723" max="9956" width="9.140625" style="47"/>
    <col min="9957" max="9957" width="18.85546875" style="47" customWidth="1"/>
    <col min="9958" max="9958" width="9.140625" style="47" customWidth="1"/>
    <col min="9959" max="9959" width="27.5703125" style="47" customWidth="1"/>
    <col min="9960" max="9960" width="18.5703125" style="47" customWidth="1"/>
    <col min="9961" max="9961" width="14.7109375" style="47" bestFit="1" customWidth="1"/>
    <col min="9962" max="9962" width="43.7109375" style="47" customWidth="1"/>
    <col min="9963" max="9963" width="9.140625" style="47" customWidth="1"/>
    <col min="9964" max="9964" width="18.85546875" style="47" customWidth="1"/>
    <col min="9965" max="9965" width="9.140625" style="47" customWidth="1"/>
    <col min="9966" max="9966" width="31.28515625" style="47" customWidth="1"/>
    <col min="9967" max="9967" width="9.140625" style="47" customWidth="1"/>
    <col min="9968" max="9968" width="18.7109375" style="47" customWidth="1"/>
    <col min="9969" max="9970" width="9.140625" style="47" customWidth="1"/>
    <col min="9971" max="9971" width="3.85546875" style="47" customWidth="1"/>
    <col min="9972" max="9972" width="18.140625" style="47" customWidth="1"/>
    <col min="9973" max="9973" width="9.140625" style="47" customWidth="1"/>
    <col min="9974" max="9974" width="25.28515625" style="47" customWidth="1"/>
    <col min="9975" max="9975" width="9.140625" style="47" customWidth="1"/>
    <col min="9976" max="9976" width="15.85546875" style="47" customWidth="1"/>
    <col min="9977" max="9977" width="9.140625" style="47" customWidth="1"/>
    <col min="9978" max="9978" width="37.28515625" style="47" bestFit="1" customWidth="1"/>
    <col min="9979" max="10212" width="9.140625" style="47"/>
    <col min="10213" max="10213" width="18.85546875" style="47" customWidth="1"/>
    <col min="10214" max="10214" width="9.140625" style="47" customWidth="1"/>
    <col min="10215" max="10215" width="27.5703125" style="47" customWidth="1"/>
    <col min="10216" max="10216" width="18.5703125" style="47" customWidth="1"/>
    <col min="10217" max="10217" width="14.7109375" style="47" bestFit="1" customWidth="1"/>
    <col min="10218" max="10218" width="43.7109375" style="47" customWidth="1"/>
    <col min="10219" max="10219" width="9.140625" style="47" customWidth="1"/>
    <col min="10220" max="10220" width="18.85546875" style="47" customWidth="1"/>
    <col min="10221" max="10221" width="9.140625" style="47" customWidth="1"/>
    <col min="10222" max="10222" width="31.28515625" style="47" customWidth="1"/>
    <col min="10223" max="10223" width="9.140625" style="47" customWidth="1"/>
    <col min="10224" max="10224" width="18.7109375" style="47" customWidth="1"/>
    <col min="10225" max="10226" width="9.140625" style="47" customWidth="1"/>
    <col min="10227" max="10227" width="3.85546875" style="47" customWidth="1"/>
    <col min="10228" max="10228" width="18.140625" style="47" customWidth="1"/>
    <col min="10229" max="10229" width="9.140625" style="47" customWidth="1"/>
    <col min="10230" max="10230" width="25.28515625" style="47" customWidth="1"/>
    <col min="10231" max="10231" width="9.140625" style="47" customWidth="1"/>
    <col min="10232" max="10232" width="15.85546875" style="47" customWidth="1"/>
    <col min="10233" max="10233" width="9.140625" style="47" customWidth="1"/>
    <col min="10234" max="10234" width="37.28515625" style="47" bestFit="1" customWidth="1"/>
    <col min="10235" max="10468" width="9.140625" style="47"/>
    <col min="10469" max="10469" width="18.85546875" style="47" customWidth="1"/>
    <col min="10470" max="10470" width="9.140625" style="47" customWidth="1"/>
    <col min="10471" max="10471" width="27.5703125" style="47" customWidth="1"/>
    <col min="10472" max="10472" width="18.5703125" style="47" customWidth="1"/>
    <col min="10473" max="10473" width="14.7109375" style="47" bestFit="1" customWidth="1"/>
    <col min="10474" max="10474" width="43.7109375" style="47" customWidth="1"/>
    <col min="10475" max="10475" width="9.140625" style="47" customWidth="1"/>
    <col min="10476" max="10476" width="18.85546875" style="47" customWidth="1"/>
    <col min="10477" max="10477" width="9.140625" style="47" customWidth="1"/>
    <col min="10478" max="10478" width="31.28515625" style="47" customWidth="1"/>
    <col min="10479" max="10479" width="9.140625" style="47" customWidth="1"/>
    <col min="10480" max="10480" width="18.7109375" style="47" customWidth="1"/>
    <col min="10481" max="10482" width="9.140625" style="47" customWidth="1"/>
    <col min="10483" max="10483" width="3.85546875" style="47" customWidth="1"/>
    <col min="10484" max="10484" width="18.140625" style="47" customWidth="1"/>
    <col min="10485" max="10485" width="9.140625" style="47" customWidth="1"/>
    <col min="10486" max="10486" width="25.28515625" style="47" customWidth="1"/>
    <col min="10487" max="10487" width="9.140625" style="47" customWidth="1"/>
    <col min="10488" max="10488" width="15.85546875" style="47" customWidth="1"/>
    <col min="10489" max="10489" width="9.140625" style="47" customWidth="1"/>
    <col min="10490" max="10490" width="37.28515625" style="47" bestFit="1" customWidth="1"/>
    <col min="10491" max="10724" width="9.140625" style="47"/>
    <col min="10725" max="10725" width="18.85546875" style="47" customWidth="1"/>
    <col min="10726" max="10726" width="9.140625" style="47" customWidth="1"/>
    <col min="10727" max="10727" width="27.5703125" style="47" customWidth="1"/>
    <col min="10728" max="10728" width="18.5703125" style="47" customWidth="1"/>
    <col min="10729" max="10729" width="14.7109375" style="47" bestFit="1" customWidth="1"/>
    <col min="10730" max="10730" width="43.7109375" style="47" customWidth="1"/>
    <col min="10731" max="10731" width="9.140625" style="47" customWidth="1"/>
    <col min="10732" max="10732" width="18.85546875" style="47" customWidth="1"/>
    <col min="10733" max="10733" width="9.140625" style="47" customWidth="1"/>
    <col min="10734" max="10734" width="31.28515625" style="47" customWidth="1"/>
    <col min="10735" max="10735" width="9.140625" style="47" customWidth="1"/>
    <col min="10736" max="10736" width="18.7109375" style="47" customWidth="1"/>
    <col min="10737" max="10738" width="9.140625" style="47" customWidth="1"/>
    <col min="10739" max="10739" width="3.85546875" style="47" customWidth="1"/>
    <col min="10740" max="10740" width="18.140625" style="47" customWidth="1"/>
    <col min="10741" max="10741" width="9.140625" style="47" customWidth="1"/>
    <col min="10742" max="10742" width="25.28515625" style="47" customWidth="1"/>
    <col min="10743" max="10743" width="9.140625" style="47" customWidth="1"/>
    <col min="10744" max="10744" width="15.85546875" style="47" customWidth="1"/>
    <col min="10745" max="10745" width="9.140625" style="47" customWidth="1"/>
    <col min="10746" max="10746" width="37.28515625" style="47" bestFit="1" customWidth="1"/>
    <col min="10747" max="10980" width="9.140625" style="47"/>
    <col min="10981" max="10981" width="18.85546875" style="47" customWidth="1"/>
    <col min="10982" max="10982" width="9.140625" style="47" customWidth="1"/>
    <col min="10983" max="10983" width="27.5703125" style="47" customWidth="1"/>
    <col min="10984" max="10984" width="18.5703125" style="47" customWidth="1"/>
    <col min="10985" max="10985" width="14.7109375" style="47" bestFit="1" customWidth="1"/>
    <col min="10986" max="10986" width="43.7109375" style="47" customWidth="1"/>
    <col min="10987" max="10987" width="9.140625" style="47" customWidth="1"/>
    <col min="10988" max="10988" width="18.85546875" style="47" customWidth="1"/>
    <col min="10989" max="10989" width="9.140625" style="47" customWidth="1"/>
    <col min="10990" max="10990" width="31.28515625" style="47" customWidth="1"/>
    <col min="10991" max="10991" width="9.140625" style="47" customWidth="1"/>
    <col min="10992" max="10992" width="18.7109375" style="47" customWidth="1"/>
    <col min="10993" max="10994" width="9.140625" style="47" customWidth="1"/>
    <col min="10995" max="10995" width="3.85546875" style="47" customWidth="1"/>
    <col min="10996" max="10996" width="18.140625" style="47" customWidth="1"/>
    <col min="10997" max="10997" width="9.140625" style="47" customWidth="1"/>
    <col min="10998" max="10998" width="25.28515625" style="47" customWidth="1"/>
    <col min="10999" max="10999" width="9.140625" style="47" customWidth="1"/>
    <col min="11000" max="11000" width="15.85546875" style="47" customWidth="1"/>
    <col min="11001" max="11001" width="9.140625" style="47" customWidth="1"/>
    <col min="11002" max="11002" width="37.28515625" style="47" bestFit="1" customWidth="1"/>
    <col min="11003" max="11236" width="9.140625" style="47"/>
    <col min="11237" max="11237" width="18.85546875" style="47" customWidth="1"/>
    <col min="11238" max="11238" width="9.140625" style="47" customWidth="1"/>
    <col min="11239" max="11239" width="27.5703125" style="47" customWidth="1"/>
    <col min="11240" max="11240" width="18.5703125" style="47" customWidth="1"/>
    <col min="11241" max="11241" width="14.7109375" style="47" bestFit="1" customWidth="1"/>
    <col min="11242" max="11242" width="43.7109375" style="47" customWidth="1"/>
    <col min="11243" max="11243" width="9.140625" style="47" customWidth="1"/>
    <col min="11244" max="11244" width="18.85546875" style="47" customWidth="1"/>
    <col min="11245" max="11245" width="9.140625" style="47" customWidth="1"/>
    <col min="11246" max="11246" width="31.28515625" style="47" customWidth="1"/>
    <col min="11247" max="11247" width="9.140625" style="47" customWidth="1"/>
    <col min="11248" max="11248" width="18.7109375" style="47" customWidth="1"/>
    <col min="11249" max="11250" width="9.140625" style="47" customWidth="1"/>
    <col min="11251" max="11251" width="3.85546875" style="47" customWidth="1"/>
    <col min="11252" max="11252" width="18.140625" style="47" customWidth="1"/>
    <col min="11253" max="11253" width="9.140625" style="47" customWidth="1"/>
    <col min="11254" max="11254" width="25.28515625" style="47" customWidth="1"/>
    <col min="11255" max="11255" width="9.140625" style="47" customWidth="1"/>
    <col min="11256" max="11256" width="15.85546875" style="47" customWidth="1"/>
    <col min="11257" max="11257" width="9.140625" style="47" customWidth="1"/>
    <col min="11258" max="11258" width="37.28515625" style="47" bestFit="1" customWidth="1"/>
    <col min="11259" max="11492" width="9.140625" style="47"/>
    <col min="11493" max="11493" width="18.85546875" style="47" customWidth="1"/>
    <col min="11494" max="11494" width="9.140625" style="47" customWidth="1"/>
    <col min="11495" max="11495" width="27.5703125" style="47" customWidth="1"/>
    <col min="11496" max="11496" width="18.5703125" style="47" customWidth="1"/>
    <col min="11497" max="11497" width="14.7109375" style="47" bestFit="1" customWidth="1"/>
    <col min="11498" max="11498" width="43.7109375" style="47" customWidth="1"/>
    <col min="11499" max="11499" width="9.140625" style="47" customWidth="1"/>
    <col min="11500" max="11500" width="18.85546875" style="47" customWidth="1"/>
    <col min="11501" max="11501" width="9.140625" style="47" customWidth="1"/>
    <col min="11502" max="11502" width="31.28515625" style="47" customWidth="1"/>
    <col min="11503" max="11503" width="9.140625" style="47" customWidth="1"/>
    <col min="11504" max="11504" width="18.7109375" style="47" customWidth="1"/>
    <col min="11505" max="11506" width="9.140625" style="47" customWidth="1"/>
    <col min="11507" max="11507" width="3.85546875" style="47" customWidth="1"/>
    <col min="11508" max="11508" width="18.140625" style="47" customWidth="1"/>
    <col min="11509" max="11509" width="9.140625" style="47" customWidth="1"/>
    <col min="11510" max="11510" width="25.28515625" style="47" customWidth="1"/>
    <col min="11511" max="11511" width="9.140625" style="47" customWidth="1"/>
    <col min="11512" max="11512" width="15.85546875" style="47" customWidth="1"/>
    <col min="11513" max="11513" width="9.140625" style="47" customWidth="1"/>
    <col min="11514" max="11514" width="37.28515625" style="47" bestFit="1" customWidth="1"/>
    <col min="11515" max="11748" width="9.140625" style="47"/>
    <col min="11749" max="11749" width="18.85546875" style="47" customWidth="1"/>
    <col min="11750" max="11750" width="9.140625" style="47" customWidth="1"/>
    <col min="11751" max="11751" width="27.5703125" style="47" customWidth="1"/>
    <col min="11752" max="11752" width="18.5703125" style="47" customWidth="1"/>
    <col min="11753" max="11753" width="14.7109375" style="47" bestFit="1" customWidth="1"/>
    <col min="11754" max="11754" width="43.7109375" style="47" customWidth="1"/>
    <col min="11755" max="11755" width="9.140625" style="47" customWidth="1"/>
    <col min="11756" max="11756" width="18.85546875" style="47" customWidth="1"/>
    <col min="11757" max="11757" width="9.140625" style="47" customWidth="1"/>
    <col min="11758" max="11758" width="31.28515625" style="47" customWidth="1"/>
    <col min="11759" max="11759" width="9.140625" style="47" customWidth="1"/>
    <col min="11760" max="11760" width="18.7109375" style="47" customWidth="1"/>
    <col min="11761" max="11762" width="9.140625" style="47" customWidth="1"/>
    <col min="11763" max="11763" width="3.85546875" style="47" customWidth="1"/>
    <col min="11764" max="11764" width="18.140625" style="47" customWidth="1"/>
    <col min="11765" max="11765" width="9.140625" style="47" customWidth="1"/>
    <col min="11766" max="11766" width="25.28515625" style="47" customWidth="1"/>
    <col min="11767" max="11767" width="9.140625" style="47" customWidth="1"/>
    <col min="11768" max="11768" width="15.85546875" style="47" customWidth="1"/>
    <col min="11769" max="11769" width="9.140625" style="47" customWidth="1"/>
    <col min="11770" max="11770" width="37.28515625" style="47" bestFit="1" customWidth="1"/>
    <col min="11771" max="12004" width="9.140625" style="47"/>
    <col min="12005" max="12005" width="18.85546875" style="47" customWidth="1"/>
    <col min="12006" max="12006" width="9.140625" style="47" customWidth="1"/>
    <col min="12007" max="12007" width="27.5703125" style="47" customWidth="1"/>
    <col min="12008" max="12008" width="18.5703125" style="47" customWidth="1"/>
    <col min="12009" max="12009" width="14.7109375" style="47" bestFit="1" customWidth="1"/>
    <col min="12010" max="12010" width="43.7109375" style="47" customWidth="1"/>
    <col min="12011" max="12011" width="9.140625" style="47" customWidth="1"/>
    <col min="12012" max="12012" width="18.85546875" style="47" customWidth="1"/>
    <col min="12013" max="12013" width="9.140625" style="47" customWidth="1"/>
    <col min="12014" max="12014" width="31.28515625" style="47" customWidth="1"/>
    <col min="12015" max="12015" width="9.140625" style="47" customWidth="1"/>
    <col min="12016" max="12016" width="18.7109375" style="47" customWidth="1"/>
    <col min="12017" max="12018" width="9.140625" style="47" customWidth="1"/>
    <col min="12019" max="12019" width="3.85546875" style="47" customWidth="1"/>
    <col min="12020" max="12020" width="18.140625" style="47" customWidth="1"/>
    <col min="12021" max="12021" width="9.140625" style="47" customWidth="1"/>
    <col min="12022" max="12022" width="25.28515625" style="47" customWidth="1"/>
    <col min="12023" max="12023" width="9.140625" style="47" customWidth="1"/>
    <col min="12024" max="12024" width="15.85546875" style="47" customWidth="1"/>
    <col min="12025" max="12025" width="9.140625" style="47" customWidth="1"/>
    <col min="12026" max="12026" width="37.28515625" style="47" bestFit="1" customWidth="1"/>
    <col min="12027" max="12260" width="9.140625" style="47"/>
    <col min="12261" max="12261" width="18.85546875" style="47" customWidth="1"/>
    <col min="12262" max="12262" width="9.140625" style="47" customWidth="1"/>
    <col min="12263" max="12263" width="27.5703125" style="47" customWidth="1"/>
    <col min="12264" max="12264" width="18.5703125" style="47" customWidth="1"/>
    <col min="12265" max="12265" width="14.7109375" style="47" bestFit="1" customWidth="1"/>
    <col min="12266" max="12266" width="43.7109375" style="47" customWidth="1"/>
    <col min="12267" max="12267" width="9.140625" style="47" customWidth="1"/>
    <col min="12268" max="12268" width="18.85546875" style="47" customWidth="1"/>
    <col min="12269" max="12269" width="9.140625" style="47" customWidth="1"/>
    <col min="12270" max="12270" width="31.28515625" style="47" customWidth="1"/>
    <col min="12271" max="12271" width="9.140625" style="47" customWidth="1"/>
    <col min="12272" max="12272" width="18.7109375" style="47" customWidth="1"/>
    <col min="12273" max="12274" width="9.140625" style="47" customWidth="1"/>
    <col min="12275" max="12275" width="3.85546875" style="47" customWidth="1"/>
    <col min="12276" max="12276" width="18.140625" style="47" customWidth="1"/>
    <col min="12277" max="12277" width="9.140625" style="47" customWidth="1"/>
    <col min="12278" max="12278" width="25.28515625" style="47" customWidth="1"/>
    <col min="12279" max="12279" width="9.140625" style="47" customWidth="1"/>
    <col min="12280" max="12280" width="15.85546875" style="47" customWidth="1"/>
    <col min="12281" max="12281" width="9.140625" style="47" customWidth="1"/>
    <col min="12282" max="12282" width="37.28515625" style="47" bestFit="1" customWidth="1"/>
    <col min="12283" max="12516" width="9.140625" style="47"/>
    <col min="12517" max="12517" width="18.85546875" style="47" customWidth="1"/>
    <col min="12518" max="12518" width="9.140625" style="47" customWidth="1"/>
    <col min="12519" max="12519" width="27.5703125" style="47" customWidth="1"/>
    <col min="12520" max="12520" width="18.5703125" style="47" customWidth="1"/>
    <col min="12521" max="12521" width="14.7109375" style="47" bestFit="1" customWidth="1"/>
    <col min="12522" max="12522" width="43.7109375" style="47" customWidth="1"/>
    <col min="12523" max="12523" width="9.140625" style="47" customWidth="1"/>
    <col min="12524" max="12524" width="18.85546875" style="47" customWidth="1"/>
    <col min="12525" max="12525" width="9.140625" style="47" customWidth="1"/>
    <col min="12526" max="12526" width="31.28515625" style="47" customWidth="1"/>
    <col min="12527" max="12527" width="9.140625" style="47" customWidth="1"/>
    <col min="12528" max="12528" width="18.7109375" style="47" customWidth="1"/>
    <col min="12529" max="12530" width="9.140625" style="47" customWidth="1"/>
    <col min="12531" max="12531" width="3.85546875" style="47" customWidth="1"/>
    <col min="12532" max="12532" width="18.140625" style="47" customWidth="1"/>
    <col min="12533" max="12533" width="9.140625" style="47" customWidth="1"/>
    <col min="12534" max="12534" width="25.28515625" style="47" customWidth="1"/>
    <col min="12535" max="12535" width="9.140625" style="47" customWidth="1"/>
    <col min="12536" max="12536" width="15.85546875" style="47" customWidth="1"/>
    <col min="12537" max="12537" width="9.140625" style="47" customWidth="1"/>
    <col min="12538" max="12538" width="37.28515625" style="47" bestFit="1" customWidth="1"/>
    <col min="12539" max="12772" width="9.140625" style="47"/>
    <col min="12773" max="12773" width="18.85546875" style="47" customWidth="1"/>
    <col min="12774" max="12774" width="9.140625" style="47" customWidth="1"/>
    <col min="12775" max="12775" width="27.5703125" style="47" customWidth="1"/>
    <col min="12776" max="12776" width="18.5703125" style="47" customWidth="1"/>
    <col min="12777" max="12777" width="14.7109375" style="47" bestFit="1" customWidth="1"/>
    <col min="12778" max="12778" width="43.7109375" style="47" customWidth="1"/>
    <col min="12779" max="12779" width="9.140625" style="47" customWidth="1"/>
    <col min="12780" max="12780" width="18.85546875" style="47" customWidth="1"/>
    <col min="12781" max="12781" width="9.140625" style="47" customWidth="1"/>
    <col min="12782" max="12782" width="31.28515625" style="47" customWidth="1"/>
    <col min="12783" max="12783" width="9.140625" style="47" customWidth="1"/>
    <col min="12784" max="12784" width="18.7109375" style="47" customWidth="1"/>
    <col min="12785" max="12786" width="9.140625" style="47" customWidth="1"/>
    <col min="12787" max="12787" width="3.85546875" style="47" customWidth="1"/>
    <col min="12788" max="12788" width="18.140625" style="47" customWidth="1"/>
    <col min="12789" max="12789" width="9.140625" style="47" customWidth="1"/>
    <col min="12790" max="12790" width="25.28515625" style="47" customWidth="1"/>
    <col min="12791" max="12791" width="9.140625" style="47" customWidth="1"/>
    <col min="12792" max="12792" width="15.85546875" style="47" customWidth="1"/>
    <col min="12793" max="12793" width="9.140625" style="47" customWidth="1"/>
    <col min="12794" max="12794" width="37.28515625" style="47" bestFit="1" customWidth="1"/>
    <col min="12795" max="13028" width="9.140625" style="47"/>
    <col min="13029" max="13029" width="18.85546875" style="47" customWidth="1"/>
    <col min="13030" max="13030" width="9.140625" style="47" customWidth="1"/>
    <col min="13031" max="13031" width="27.5703125" style="47" customWidth="1"/>
    <col min="13032" max="13032" width="18.5703125" style="47" customWidth="1"/>
    <col min="13033" max="13033" width="14.7109375" style="47" bestFit="1" customWidth="1"/>
    <col min="13034" max="13034" width="43.7109375" style="47" customWidth="1"/>
    <col min="13035" max="13035" width="9.140625" style="47" customWidth="1"/>
    <col min="13036" max="13036" width="18.85546875" style="47" customWidth="1"/>
    <col min="13037" max="13037" width="9.140625" style="47" customWidth="1"/>
    <col min="13038" max="13038" width="31.28515625" style="47" customWidth="1"/>
    <col min="13039" max="13039" width="9.140625" style="47" customWidth="1"/>
    <col min="13040" max="13040" width="18.7109375" style="47" customWidth="1"/>
    <col min="13041" max="13042" width="9.140625" style="47" customWidth="1"/>
    <col min="13043" max="13043" width="3.85546875" style="47" customWidth="1"/>
    <col min="13044" max="13044" width="18.140625" style="47" customWidth="1"/>
    <col min="13045" max="13045" width="9.140625" style="47" customWidth="1"/>
    <col min="13046" max="13046" width="25.28515625" style="47" customWidth="1"/>
    <col min="13047" max="13047" width="9.140625" style="47" customWidth="1"/>
    <col min="13048" max="13048" width="15.85546875" style="47" customWidth="1"/>
    <col min="13049" max="13049" width="9.140625" style="47" customWidth="1"/>
    <col min="13050" max="13050" width="37.28515625" style="47" bestFit="1" customWidth="1"/>
    <col min="13051" max="13284" width="9.140625" style="47"/>
    <col min="13285" max="13285" width="18.85546875" style="47" customWidth="1"/>
    <col min="13286" max="13286" width="9.140625" style="47" customWidth="1"/>
    <col min="13287" max="13287" width="27.5703125" style="47" customWidth="1"/>
    <col min="13288" max="13288" width="18.5703125" style="47" customWidth="1"/>
    <col min="13289" max="13289" width="14.7109375" style="47" bestFit="1" customWidth="1"/>
    <col min="13290" max="13290" width="43.7109375" style="47" customWidth="1"/>
    <col min="13291" max="13291" width="9.140625" style="47" customWidth="1"/>
    <col min="13292" max="13292" width="18.85546875" style="47" customWidth="1"/>
    <col min="13293" max="13293" width="9.140625" style="47" customWidth="1"/>
    <col min="13294" max="13294" width="31.28515625" style="47" customWidth="1"/>
    <col min="13295" max="13295" width="9.140625" style="47" customWidth="1"/>
    <col min="13296" max="13296" width="18.7109375" style="47" customWidth="1"/>
    <col min="13297" max="13298" width="9.140625" style="47" customWidth="1"/>
    <col min="13299" max="13299" width="3.85546875" style="47" customWidth="1"/>
    <col min="13300" max="13300" width="18.140625" style="47" customWidth="1"/>
    <col min="13301" max="13301" width="9.140625" style="47" customWidth="1"/>
    <col min="13302" max="13302" width="25.28515625" style="47" customWidth="1"/>
    <col min="13303" max="13303" width="9.140625" style="47" customWidth="1"/>
    <col min="13304" max="13304" width="15.85546875" style="47" customWidth="1"/>
    <col min="13305" max="13305" width="9.140625" style="47" customWidth="1"/>
    <col min="13306" max="13306" width="37.28515625" style="47" bestFit="1" customWidth="1"/>
    <col min="13307" max="13540" width="9.140625" style="47"/>
    <col min="13541" max="13541" width="18.85546875" style="47" customWidth="1"/>
    <col min="13542" max="13542" width="9.140625" style="47" customWidth="1"/>
    <col min="13543" max="13543" width="27.5703125" style="47" customWidth="1"/>
    <col min="13544" max="13544" width="18.5703125" style="47" customWidth="1"/>
    <col min="13545" max="13545" width="14.7109375" style="47" bestFit="1" customWidth="1"/>
    <col min="13546" max="13546" width="43.7109375" style="47" customWidth="1"/>
    <col min="13547" max="13547" width="9.140625" style="47" customWidth="1"/>
    <col min="13548" max="13548" width="18.85546875" style="47" customWidth="1"/>
    <col min="13549" max="13549" width="9.140625" style="47" customWidth="1"/>
    <col min="13550" max="13550" width="31.28515625" style="47" customWidth="1"/>
    <col min="13551" max="13551" width="9.140625" style="47" customWidth="1"/>
    <col min="13552" max="13552" width="18.7109375" style="47" customWidth="1"/>
    <col min="13553" max="13554" width="9.140625" style="47" customWidth="1"/>
    <col min="13555" max="13555" width="3.85546875" style="47" customWidth="1"/>
    <col min="13556" max="13556" width="18.140625" style="47" customWidth="1"/>
    <col min="13557" max="13557" width="9.140625" style="47" customWidth="1"/>
    <col min="13558" max="13558" width="25.28515625" style="47" customWidth="1"/>
    <col min="13559" max="13559" width="9.140625" style="47" customWidth="1"/>
    <col min="13560" max="13560" width="15.85546875" style="47" customWidth="1"/>
    <col min="13561" max="13561" width="9.140625" style="47" customWidth="1"/>
    <col min="13562" max="13562" width="37.28515625" style="47" bestFit="1" customWidth="1"/>
    <col min="13563" max="13796" width="9.140625" style="47"/>
    <col min="13797" max="13797" width="18.85546875" style="47" customWidth="1"/>
    <col min="13798" max="13798" width="9.140625" style="47" customWidth="1"/>
    <col min="13799" max="13799" width="27.5703125" style="47" customWidth="1"/>
    <col min="13800" max="13800" width="18.5703125" style="47" customWidth="1"/>
    <col min="13801" max="13801" width="14.7109375" style="47" bestFit="1" customWidth="1"/>
    <col min="13802" max="13802" width="43.7109375" style="47" customWidth="1"/>
    <col min="13803" max="13803" width="9.140625" style="47" customWidth="1"/>
    <col min="13804" max="13804" width="18.85546875" style="47" customWidth="1"/>
    <col min="13805" max="13805" width="9.140625" style="47" customWidth="1"/>
    <col min="13806" max="13806" width="31.28515625" style="47" customWidth="1"/>
    <col min="13807" max="13807" width="9.140625" style="47" customWidth="1"/>
    <col min="13808" max="13808" width="18.7109375" style="47" customWidth="1"/>
    <col min="13809" max="13810" width="9.140625" style="47" customWidth="1"/>
    <col min="13811" max="13811" width="3.85546875" style="47" customWidth="1"/>
    <col min="13812" max="13812" width="18.140625" style="47" customWidth="1"/>
    <col min="13813" max="13813" width="9.140625" style="47" customWidth="1"/>
    <col min="13814" max="13814" width="25.28515625" style="47" customWidth="1"/>
    <col min="13815" max="13815" width="9.140625" style="47" customWidth="1"/>
    <col min="13816" max="13816" width="15.85546875" style="47" customWidth="1"/>
    <col min="13817" max="13817" width="9.140625" style="47" customWidth="1"/>
    <col min="13818" max="13818" width="37.28515625" style="47" bestFit="1" customWidth="1"/>
    <col min="13819" max="14052" width="9.140625" style="47"/>
    <col min="14053" max="14053" width="18.85546875" style="47" customWidth="1"/>
    <col min="14054" max="14054" width="9.140625" style="47" customWidth="1"/>
    <col min="14055" max="14055" width="27.5703125" style="47" customWidth="1"/>
    <col min="14056" max="14056" width="18.5703125" style="47" customWidth="1"/>
    <col min="14057" max="14057" width="14.7109375" style="47" bestFit="1" customWidth="1"/>
    <col min="14058" max="14058" width="43.7109375" style="47" customWidth="1"/>
    <col min="14059" max="14059" width="9.140625" style="47" customWidth="1"/>
    <col min="14060" max="14060" width="18.85546875" style="47" customWidth="1"/>
    <col min="14061" max="14061" width="9.140625" style="47" customWidth="1"/>
    <col min="14062" max="14062" width="31.28515625" style="47" customWidth="1"/>
    <col min="14063" max="14063" width="9.140625" style="47" customWidth="1"/>
    <col min="14064" max="14064" width="18.7109375" style="47" customWidth="1"/>
    <col min="14065" max="14066" width="9.140625" style="47" customWidth="1"/>
    <col min="14067" max="14067" width="3.85546875" style="47" customWidth="1"/>
    <col min="14068" max="14068" width="18.140625" style="47" customWidth="1"/>
    <col min="14069" max="14069" width="9.140625" style="47" customWidth="1"/>
    <col min="14070" max="14070" width="25.28515625" style="47" customWidth="1"/>
    <col min="14071" max="14071" width="9.140625" style="47" customWidth="1"/>
    <col min="14072" max="14072" width="15.85546875" style="47" customWidth="1"/>
    <col min="14073" max="14073" width="9.140625" style="47" customWidth="1"/>
    <col min="14074" max="14074" width="37.28515625" style="47" bestFit="1" customWidth="1"/>
    <col min="14075" max="14308" width="9.140625" style="47"/>
    <col min="14309" max="14309" width="18.85546875" style="47" customWidth="1"/>
    <col min="14310" max="14310" width="9.140625" style="47" customWidth="1"/>
    <col min="14311" max="14311" width="27.5703125" style="47" customWidth="1"/>
    <col min="14312" max="14312" width="18.5703125" style="47" customWidth="1"/>
    <col min="14313" max="14313" width="14.7109375" style="47" bestFit="1" customWidth="1"/>
    <col min="14314" max="14314" width="43.7109375" style="47" customWidth="1"/>
    <col min="14315" max="14315" width="9.140625" style="47" customWidth="1"/>
    <col min="14316" max="14316" width="18.85546875" style="47" customWidth="1"/>
    <col min="14317" max="14317" width="9.140625" style="47" customWidth="1"/>
    <col min="14318" max="14318" width="31.28515625" style="47" customWidth="1"/>
    <col min="14319" max="14319" width="9.140625" style="47" customWidth="1"/>
    <col min="14320" max="14320" width="18.7109375" style="47" customWidth="1"/>
    <col min="14321" max="14322" width="9.140625" style="47" customWidth="1"/>
    <col min="14323" max="14323" width="3.85546875" style="47" customWidth="1"/>
    <col min="14324" max="14324" width="18.140625" style="47" customWidth="1"/>
    <col min="14325" max="14325" width="9.140625" style="47" customWidth="1"/>
    <col min="14326" max="14326" width="25.28515625" style="47" customWidth="1"/>
    <col min="14327" max="14327" width="9.140625" style="47" customWidth="1"/>
    <col min="14328" max="14328" width="15.85546875" style="47" customWidth="1"/>
    <col min="14329" max="14329" width="9.140625" style="47" customWidth="1"/>
    <col min="14330" max="14330" width="37.28515625" style="47" bestFit="1" customWidth="1"/>
    <col min="14331" max="14564" width="9.140625" style="47"/>
    <col min="14565" max="14565" width="18.85546875" style="47" customWidth="1"/>
    <col min="14566" max="14566" width="9.140625" style="47" customWidth="1"/>
    <col min="14567" max="14567" width="27.5703125" style="47" customWidth="1"/>
    <col min="14568" max="14568" width="18.5703125" style="47" customWidth="1"/>
    <col min="14569" max="14569" width="14.7109375" style="47" bestFit="1" customWidth="1"/>
    <col min="14570" max="14570" width="43.7109375" style="47" customWidth="1"/>
    <col min="14571" max="14571" width="9.140625" style="47" customWidth="1"/>
    <col min="14572" max="14572" width="18.85546875" style="47" customWidth="1"/>
    <col min="14573" max="14573" width="9.140625" style="47" customWidth="1"/>
    <col min="14574" max="14574" width="31.28515625" style="47" customWidth="1"/>
    <col min="14575" max="14575" width="9.140625" style="47" customWidth="1"/>
    <col min="14576" max="14576" width="18.7109375" style="47" customWidth="1"/>
    <col min="14577" max="14578" width="9.140625" style="47" customWidth="1"/>
    <col min="14579" max="14579" width="3.85546875" style="47" customWidth="1"/>
    <col min="14580" max="14580" width="18.140625" style="47" customWidth="1"/>
    <col min="14581" max="14581" width="9.140625" style="47" customWidth="1"/>
    <col min="14582" max="14582" width="25.28515625" style="47" customWidth="1"/>
    <col min="14583" max="14583" width="9.140625" style="47" customWidth="1"/>
    <col min="14584" max="14584" width="15.85546875" style="47" customWidth="1"/>
    <col min="14585" max="14585" width="9.140625" style="47" customWidth="1"/>
    <col min="14586" max="14586" width="37.28515625" style="47" bestFit="1" customWidth="1"/>
    <col min="14587" max="14820" width="9.140625" style="47"/>
    <col min="14821" max="14821" width="18.85546875" style="47" customWidth="1"/>
    <col min="14822" max="14822" width="9.140625" style="47" customWidth="1"/>
    <col min="14823" max="14823" width="27.5703125" style="47" customWidth="1"/>
    <col min="14824" max="14824" width="18.5703125" style="47" customWidth="1"/>
    <col min="14825" max="14825" width="14.7109375" style="47" bestFit="1" customWidth="1"/>
    <col min="14826" max="14826" width="43.7109375" style="47" customWidth="1"/>
    <col min="14827" max="14827" width="9.140625" style="47" customWidth="1"/>
    <col min="14828" max="14828" width="18.85546875" style="47" customWidth="1"/>
    <col min="14829" max="14829" width="9.140625" style="47" customWidth="1"/>
    <col min="14830" max="14830" width="31.28515625" style="47" customWidth="1"/>
    <col min="14831" max="14831" width="9.140625" style="47" customWidth="1"/>
    <col min="14832" max="14832" width="18.7109375" style="47" customWidth="1"/>
    <col min="14833" max="14834" width="9.140625" style="47" customWidth="1"/>
    <col min="14835" max="14835" width="3.85546875" style="47" customWidth="1"/>
    <col min="14836" max="14836" width="18.140625" style="47" customWidth="1"/>
    <col min="14837" max="14837" width="9.140625" style="47" customWidth="1"/>
    <col min="14838" max="14838" width="25.28515625" style="47" customWidth="1"/>
    <col min="14839" max="14839" width="9.140625" style="47" customWidth="1"/>
    <col min="14840" max="14840" width="15.85546875" style="47" customWidth="1"/>
    <col min="14841" max="14841" width="9.140625" style="47" customWidth="1"/>
    <col min="14842" max="14842" width="37.28515625" style="47" bestFit="1" customWidth="1"/>
    <col min="14843" max="15076" width="9.140625" style="47"/>
    <col min="15077" max="15077" width="18.85546875" style="47" customWidth="1"/>
    <col min="15078" max="15078" width="9.140625" style="47" customWidth="1"/>
    <col min="15079" max="15079" width="27.5703125" style="47" customWidth="1"/>
    <col min="15080" max="15080" width="18.5703125" style="47" customWidth="1"/>
    <col min="15081" max="15081" width="14.7109375" style="47" bestFit="1" customWidth="1"/>
    <col min="15082" max="15082" width="43.7109375" style="47" customWidth="1"/>
    <col min="15083" max="15083" width="9.140625" style="47" customWidth="1"/>
    <col min="15084" max="15084" width="18.85546875" style="47" customWidth="1"/>
    <col min="15085" max="15085" width="9.140625" style="47" customWidth="1"/>
    <col min="15086" max="15086" width="31.28515625" style="47" customWidth="1"/>
    <col min="15087" max="15087" width="9.140625" style="47" customWidth="1"/>
    <col min="15088" max="15088" width="18.7109375" style="47" customWidth="1"/>
    <col min="15089" max="15090" width="9.140625" style="47" customWidth="1"/>
    <col min="15091" max="15091" width="3.85546875" style="47" customWidth="1"/>
    <col min="15092" max="15092" width="18.140625" style="47" customWidth="1"/>
    <col min="15093" max="15093" width="9.140625" style="47" customWidth="1"/>
    <col min="15094" max="15094" width="25.28515625" style="47" customWidth="1"/>
    <col min="15095" max="15095" width="9.140625" style="47" customWidth="1"/>
    <col min="15096" max="15096" width="15.85546875" style="47" customWidth="1"/>
    <col min="15097" max="15097" width="9.140625" style="47" customWidth="1"/>
    <col min="15098" max="15098" width="37.28515625" style="47" bestFit="1" customWidth="1"/>
    <col min="15099" max="15332" width="9.140625" style="47"/>
    <col min="15333" max="15333" width="18.85546875" style="47" customWidth="1"/>
    <col min="15334" max="15334" width="9.140625" style="47" customWidth="1"/>
    <col min="15335" max="15335" width="27.5703125" style="47" customWidth="1"/>
    <col min="15336" max="15336" width="18.5703125" style="47" customWidth="1"/>
    <col min="15337" max="15337" width="14.7109375" style="47" bestFit="1" customWidth="1"/>
    <col min="15338" max="15338" width="43.7109375" style="47" customWidth="1"/>
    <col min="15339" max="15339" width="9.140625" style="47" customWidth="1"/>
    <col min="15340" max="15340" width="18.85546875" style="47" customWidth="1"/>
    <col min="15341" max="15341" width="9.140625" style="47" customWidth="1"/>
    <col min="15342" max="15342" width="31.28515625" style="47" customWidth="1"/>
    <col min="15343" max="15343" width="9.140625" style="47" customWidth="1"/>
    <col min="15344" max="15344" width="18.7109375" style="47" customWidth="1"/>
    <col min="15345" max="15346" width="9.140625" style="47" customWidth="1"/>
    <col min="15347" max="15347" width="3.85546875" style="47" customWidth="1"/>
    <col min="15348" max="15348" width="18.140625" style="47" customWidth="1"/>
    <col min="15349" max="15349" width="9.140625" style="47" customWidth="1"/>
    <col min="15350" max="15350" width="25.28515625" style="47" customWidth="1"/>
    <col min="15351" max="15351" width="9.140625" style="47" customWidth="1"/>
    <col min="15352" max="15352" width="15.85546875" style="47" customWidth="1"/>
    <col min="15353" max="15353" width="9.140625" style="47" customWidth="1"/>
    <col min="15354" max="15354" width="37.28515625" style="47" bestFit="1" customWidth="1"/>
    <col min="15355" max="15588" width="9.140625" style="47"/>
    <col min="15589" max="15589" width="18.85546875" style="47" customWidth="1"/>
    <col min="15590" max="15590" width="9.140625" style="47" customWidth="1"/>
    <col min="15591" max="15591" width="27.5703125" style="47" customWidth="1"/>
    <col min="15592" max="15592" width="18.5703125" style="47" customWidth="1"/>
    <col min="15593" max="15593" width="14.7109375" style="47" bestFit="1" customWidth="1"/>
    <col min="15594" max="15594" width="43.7109375" style="47" customWidth="1"/>
    <col min="15595" max="15595" width="9.140625" style="47" customWidth="1"/>
    <col min="15596" max="15596" width="18.85546875" style="47" customWidth="1"/>
    <col min="15597" max="15597" width="9.140625" style="47" customWidth="1"/>
    <col min="15598" max="15598" width="31.28515625" style="47" customWidth="1"/>
    <col min="15599" max="15599" width="9.140625" style="47" customWidth="1"/>
    <col min="15600" max="15600" width="18.7109375" style="47" customWidth="1"/>
    <col min="15601" max="15602" width="9.140625" style="47" customWidth="1"/>
    <col min="15603" max="15603" width="3.85546875" style="47" customWidth="1"/>
    <col min="15604" max="15604" width="18.140625" style="47" customWidth="1"/>
    <col min="15605" max="15605" width="9.140625" style="47" customWidth="1"/>
    <col min="15606" max="15606" width="25.28515625" style="47" customWidth="1"/>
    <col min="15607" max="15607" width="9.140625" style="47" customWidth="1"/>
    <col min="15608" max="15608" width="15.85546875" style="47" customWidth="1"/>
    <col min="15609" max="15609" width="9.140625" style="47" customWidth="1"/>
    <col min="15610" max="15610" width="37.28515625" style="47" bestFit="1" customWidth="1"/>
    <col min="15611" max="15844" width="9.140625" style="47"/>
    <col min="15845" max="15845" width="18.85546875" style="47" customWidth="1"/>
    <col min="15846" max="15846" width="9.140625" style="47" customWidth="1"/>
    <col min="15847" max="15847" width="27.5703125" style="47" customWidth="1"/>
    <col min="15848" max="15848" width="18.5703125" style="47" customWidth="1"/>
    <col min="15849" max="15849" width="14.7109375" style="47" bestFit="1" customWidth="1"/>
    <col min="15850" max="15850" width="43.7109375" style="47" customWidth="1"/>
    <col min="15851" max="15851" width="9.140625" style="47" customWidth="1"/>
    <col min="15852" max="15852" width="18.85546875" style="47" customWidth="1"/>
    <col min="15853" max="15853" width="9.140625" style="47" customWidth="1"/>
    <col min="15854" max="15854" width="31.28515625" style="47" customWidth="1"/>
    <col min="15855" max="15855" width="9.140625" style="47" customWidth="1"/>
    <col min="15856" max="15856" width="18.7109375" style="47" customWidth="1"/>
    <col min="15857" max="15858" width="9.140625" style="47" customWidth="1"/>
    <col min="15859" max="15859" width="3.85546875" style="47" customWidth="1"/>
    <col min="15860" max="15860" width="18.140625" style="47" customWidth="1"/>
    <col min="15861" max="15861" width="9.140625" style="47" customWidth="1"/>
    <col min="15862" max="15862" width="25.28515625" style="47" customWidth="1"/>
    <col min="15863" max="15863" width="9.140625" style="47" customWidth="1"/>
    <col min="15864" max="15864" width="15.85546875" style="47" customWidth="1"/>
    <col min="15865" max="15865" width="9.140625" style="47" customWidth="1"/>
    <col min="15866" max="15866" width="37.28515625" style="47" bestFit="1" customWidth="1"/>
    <col min="15867" max="16100" width="9.140625" style="47"/>
    <col min="16101" max="16101" width="18.85546875" style="47" customWidth="1"/>
    <col min="16102" max="16102" width="9.140625" style="47" customWidth="1"/>
    <col min="16103" max="16103" width="27.5703125" style="47" customWidth="1"/>
    <col min="16104" max="16104" width="18.5703125" style="47" customWidth="1"/>
    <col min="16105" max="16105" width="14.7109375" style="47" bestFit="1" customWidth="1"/>
    <col min="16106" max="16106" width="43.7109375" style="47" customWidth="1"/>
    <col min="16107" max="16107" width="9.140625" style="47" customWidth="1"/>
    <col min="16108" max="16108" width="18.85546875" style="47" customWidth="1"/>
    <col min="16109" max="16109" width="9.140625" style="47" customWidth="1"/>
    <col min="16110" max="16110" width="31.28515625" style="47" customWidth="1"/>
    <col min="16111" max="16111" width="9.140625" style="47" customWidth="1"/>
    <col min="16112" max="16112" width="18.7109375" style="47" customWidth="1"/>
    <col min="16113" max="16114" width="9.140625" style="47" customWidth="1"/>
    <col min="16115" max="16115" width="3.85546875" style="47" customWidth="1"/>
    <col min="16116" max="16116" width="18.140625" style="47" customWidth="1"/>
    <col min="16117" max="16117" width="9.140625" style="47" customWidth="1"/>
    <col min="16118" max="16118" width="25.28515625" style="47" customWidth="1"/>
    <col min="16119" max="16119" width="9.140625" style="47" customWidth="1"/>
    <col min="16120" max="16120" width="15.85546875" style="47" customWidth="1"/>
    <col min="16121" max="16121" width="9.140625" style="47" customWidth="1"/>
    <col min="16122" max="16122" width="37.28515625" style="47" bestFit="1" customWidth="1"/>
    <col min="16123" max="16384" width="9.140625" style="47"/>
  </cols>
  <sheetData>
    <row r="1" spans="1:13" x14ac:dyDescent="0.25">
      <c r="A1" s="47">
        <v>1</v>
      </c>
      <c r="B1" s="47">
        <v>2</v>
      </c>
      <c r="C1" s="47">
        <v>3</v>
      </c>
      <c r="D1" s="47">
        <v>4</v>
      </c>
      <c r="E1" s="47">
        <v>5</v>
      </c>
      <c r="F1" s="47">
        <v>6</v>
      </c>
      <c r="G1" s="47">
        <v>7</v>
      </c>
      <c r="J1" s="47">
        <v>8</v>
      </c>
      <c r="K1" s="47">
        <v>9</v>
      </c>
      <c r="L1" s="47">
        <v>10</v>
      </c>
      <c r="M1" s="47">
        <v>11</v>
      </c>
    </row>
    <row r="2" spans="1:13" ht="22.5" x14ac:dyDescent="0.25">
      <c r="A2" s="61" t="s">
        <v>916</v>
      </c>
      <c r="B2" s="62" t="s">
        <v>47</v>
      </c>
      <c r="C2" s="62" t="s">
        <v>52</v>
      </c>
      <c r="D2" s="62" t="s">
        <v>51</v>
      </c>
      <c r="E2" s="61" t="s">
        <v>917</v>
      </c>
      <c r="F2" s="62" t="s">
        <v>271</v>
      </c>
      <c r="G2" s="61" t="s">
        <v>1273</v>
      </c>
      <c r="H2" s="61" t="s">
        <v>1274</v>
      </c>
      <c r="I2" s="61" t="s">
        <v>1275</v>
      </c>
      <c r="J2" s="61" t="s">
        <v>918</v>
      </c>
      <c r="K2" s="61" t="s">
        <v>919</v>
      </c>
      <c r="L2" s="61" t="s">
        <v>920</v>
      </c>
      <c r="M2" s="61" t="s">
        <v>921</v>
      </c>
    </row>
    <row r="3" spans="1:13" s="48" customFormat="1" x14ac:dyDescent="0.25">
      <c r="A3" s="63" t="s">
        <v>1290</v>
      </c>
      <c r="B3" s="64" t="s">
        <v>302</v>
      </c>
      <c r="C3" s="65" t="s">
        <v>274</v>
      </c>
      <c r="D3" s="66" t="s">
        <v>306</v>
      </c>
      <c r="E3" s="65" t="s">
        <v>308</v>
      </c>
      <c r="F3" s="66" t="s">
        <v>273</v>
      </c>
      <c r="G3" s="65" t="s">
        <v>876</v>
      </c>
      <c r="H3" s="64" t="s">
        <v>1276</v>
      </c>
      <c r="I3" s="65" t="s">
        <v>302</v>
      </c>
      <c r="J3" s="64" t="s">
        <v>78</v>
      </c>
      <c r="K3" s="65" t="s">
        <v>88</v>
      </c>
      <c r="L3" s="66" t="s">
        <v>89</v>
      </c>
      <c r="M3" s="65" t="s">
        <v>1291</v>
      </c>
    </row>
    <row r="4" spans="1:13" s="48" customFormat="1" x14ac:dyDescent="0.25">
      <c r="A4" s="63" t="s">
        <v>1292</v>
      </c>
      <c r="B4" s="64" t="s">
        <v>302</v>
      </c>
      <c r="C4" s="65" t="s">
        <v>274</v>
      </c>
      <c r="D4" s="66" t="s">
        <v>309</v>
      </c>
      <c r="E4" s="65" t="s">
        <v>311</v>
      </c>
      <c r="F4" s="66" t="s">
        <v>276</v>
      </c>
      <c r="G4" s="65" t="s">
        <v>876</v>
      </c>
      <c r="H4" s="64" t="s">
        <v>1276</v>
      </c>
      <c r="I4" s="65" t="s">
        <v>302</v>
      </c>
      <c r="J4" s="64" t="s">
        <v>78</v>
      </c>
      <c r="K4" s="65" t="s">
        <v>79</v>
      </c>
      <c r="L4" s="66" t="s">
        <v>80</v>
      </c>
      <c r="M4" s="65" t="s">
        <v>1293</v>
      </c>
    </row>
    <row r="5" spans="1:13" s="48" customFormat="1" x14ac:dyDescent="0.25">
      <c r="A5" s="63" t="s">
        <v>1294</v>
      </c>
      <c r="B5" s="66" t="s">
        <v>302</v>
      </c>
      <c r="C5" s="65" t="s">
        <v>868</v>
      </c>
      <c r="D5" s="66" t="s">
        <v>869</v>
      </c>
      <c r="E5" s="65" t="s">
        <v>870</v>
      </c>
      <c r="F5" s="66" t="s">
        <v>279</v>
      </c>
      <c r="G5" s="65" t="s">
        <v>876</v>
      </c>
      <c r="H5" s="64" t="s">
        <v>1276</v>
      </c>
      <c r="I5" s="65" t="s">
        <v>302</v>
      </c>
      <c r="J5" s="64" t="s">
        <v>78</v>
      </c>
      <c r="K5" s="65" t="s">
        <v>88</v>
      </c>
      <c r="L5" s="66" t="s">
        <v>90</v>
      </c>
      <c r="M5" s="65" t="s">
        <v>1295</v>
      </c>
    </row>
    <row r="6" spans="1:13" s="48" customFormat="1" x14ac:dyDescent="0.25">
      <c r="A6" s="63" t="s">
        <v>1296</v>
      </c>
      <c r="B6" s="64" t="s">
        <v>313</v>
      </c>
      <c r="C6" s="65" t="s">
        <v>274</v>
      </c>
      <c r="D6" s="66" t="s">
        <v>314</v>
      </c>
      <c r="E6" s="65" t="s">
        <v>316</v>
      </c>
      <c r="F6" s="66" t="s">
        <v>282</v>
      </c>
      <c r="G6" s="65" t="s">
        <v>876</v>
      </c>
      <c r="H6" s="64" t="s">
        <v>1276</v>
      </c>
      <c r="I6" s="65" t="s">
        <v>313</v>
      </c>
      <c r="J6" s="64" t="s">
        <v>78</v>
      </c>
      <c r="K6" s="65" t="s">
        <v>79</v>
      </c>
      <c r="L6" s="66" t="s">
        <v>80</v>
      </c>
      <c r="M6" s="65" t="s">
        <v>1293</v>
      </c>
    </row>
    <row r="7" spans="1:13" s="48" customFormat="1" x14ac:dyDescent="0.25">
      <c r="A7" s="63" t="s">
        <v>1297</v>
      </c>
      <c r="B7" s="64" t="s">
        <v>313</v>
      </c>
      <c r="C7" s="65" t="s">
        <v>274</v>
      </c>
      <c r="D7" s="66" t="s">
        <v>317</v>
      </c>
      <c r="E7" s="65" t="s">
        <v>319</v>
      </c>
      <c r="F7" s="66" t="s">
        <v>286</v>
      </c>
      <c r="G7" s="65" t="s">
        <v>876</v>
      </c>
      <c r="H7" s="64" t="s">
        <v>1276</v>
      </c>
      <c r="I7" s="65" t="s">
        <v>313</v>
      </c>
      <c r="J7" s="64" t="s">
        <v>78</v>
      </c>
      <c r="K7" s="65" t="s">
        <v>88</v>
      </c>
      <c r="L7" s="66" t="s">
        <v>89</v>
      </c>
      <c r="M7" s="65" t="s">
        <v>1291</v>
      </c>
    </row>
    <row r="8" spans="1:13" s="48" customFormat="1" x14ac:dyDescent="0.25">
      <c r="A8" s="63" t="s">
        <v>1298</v>
      </c>
      <c r="B8" s="64" t="s">
        <v>313</v>
      </c>
      <c r="C8" s="65" t="s">
        <v>320</v>
      </c>
      <c r="D8" s="66" t="s">
        <v>321</v>
      </c>
      <c r="E8" s="65" t="s">
        <v>323</v>
      </c>
      <c r="F8" s="66" t="s">
        <v>289</v>
      </c>
      <c r="G8" s="65" t="s">
        <v>876</v>
      </c>
      <c r="H8" s="64" t="s">
        <v>1276</v>
      </c>
      <c r="I8" s="65" t="s">
        <v>313</v>
      </c>
      <c r="J8" s="64" t="s">
        <v>78</v>
      </c>
      <c r="K8" s="65" t="s">
        <v>86</v>
      </c>
      <c r="L8" s="66" t="s">
        <v>87</v>
      </c>
      <c r="M8" s="65" t="s">
        <v>1299</v>
      </c>
    </row>
    <row r="9" spans="1:13" s="48" customFormat="1" x14ac:dyDescent="0.25">
      <c r="A9" s="63" t="s">
        <v>1300</v>
      </c>
      <c r="B9" s="66" t="s">
        <v>313</v>
      </c>
      <c r="C9" s="65" t="s">
        <v>846</v>
      </c>
      <c r="D9" s="66" t="s">
        <v>847</v>
      </c>
      <c r="E9" s="65" t="s">
        <v>848</v>
      </c>
      <c r="F9" s="66" t="s">
        <v>292</v>
      </c>
      <c r="G9" s="65" t="s">
        <v>876</v>
      </c>
      <c r="H9" s="64" t="s">
        <v>1276</v>
      </c>
      <c r="I9" s="65" t="s">
        <v>313</v>
      </c>
      <c r="J9" s="64" t="s">
        <v>78</v>
      </c>
      <c r="K9" s="65" t="s">
        <v>88</v>
      </c>
      <c r="L9" s="66" t="s">
        <v>90</v>
      </c>
      <c r="M9" s="65" t="s">
        <v>1295</v>
      </c>
    </row>
    <row r="10" spans="1:13" s="48" customFormat="1" x14ac:dyDescent="0.25">
      <c r="A10" s="63" t="s">
        <v>1301</v>
      </c>
      <c r="B10" s="64" t="s">
        <v>324</v>
      </c>
      <c r="C10" s="65" t="s">
        <v>274</v>
      </c>
      <c r="D10" s="66" t="s">
        <v>325</v>
      </c>
      <c r="E10" s="65" t="s">
        <v>327</v>
      </c>
      <c r="F10" s="66" t="s">
        <v>295</v>
      </c>
      <c r="G10" s="65" t="s">
        <v>876</v>
      </c>
      <c r="H10" s="64" t="s">
        <v>1276</v>
      </c>
      <c r="I10" s="65" t="s">
        <v>324</v>
      </c>
      <c r="J10" s="64" t="s">
        <v>78</v>
      </c>
      <c r="K10" s="65" t="s">
        <v>79</v>
      </c>
      <c r="L10" s="66" t="s">
        <v>80</v>
      </c>
      <c r="M10" s="65" t="s">
        <v>1293</v>
      </c>
    </row>
    <row r="11" spans="1:13" s="48" customFormat="1" x14ac:dyDescent="0.25">
      <c r="A11" s="63" t="s">
        <v>1302</v>
      </c>
      <c r="B11" s="64" t="s">
        <v>324</v>
      </c>
      <c r="C11" s="65" t="s">
        <v>274</v>
      </c>
      <c r="D11" s="66" t="s">
        <v>328</v>
      </c>
      <c r="E11" s="65" t="s">
        <v>330</v>
      </c>
      <c r="F11" s="66" t="s">
        <v>297</v>
      </c>
      <c r="G11" s="65" t="s">
        <v>876</v>
      </c>
      <c r="H11" s="64" t="s">
        <v>1276</v>
      </c>
      <c r="I11" s="65" t="s">
        <v>324</v>
      </c>
      <c r="J11" s="64" t="s">
        <v>78</v>
      </c>
      <c r="K11" s="65" t="s">
        <v>88</v>
      </c>
      <c r="L11" s="66" t="s">
        <v>89</v>
      </c>
      <c r="M11" s="65" t="s">
        <v>1291</v>
      </c>
    </row>
    <row r="12" spans="1:13" s="48" customFormat="1" x14ac:dyDescent="0.25">
      <c r="A12" s="63" t="s">
        <v>1303</v>
      </c>
      <c r="B12" s="66" t="s">
        <v>324</v>
      </c>
      <c r="C12" s="65" t="s">
        <v>871</v>
      </c>
      <c r="D12" s="66" t="s">
        <v>872</v>
      </c>
      <c r="E12" s="65" t="s">
        <v>873</v>
      </c>
      <c r="F12" s="66" t="s">
        <v>298</v>
      </c>
      <c r="G12" s="65" t="s">
        <v>876</v>
      </c>
      <c r="H12" s="64" t="s">
        <v>1276</v>
      </c>
      <c r="I12" s="65" t="s">
        <v>324</v>
      </c>
      <c r="J12" s="64" t="s">
        <v>78</v>
      </c>
      <c r="K12" s="65" t="s">
        <v>86</v>
      </c>
      <c r="L12" s="66" t="s">
        <v>87</v>
      </c>
      <c r="M12" s="65" t="s">
        <v>1304</v>
      </c>
    </row>
    <row r="13" spans="1:13" s="48" customFormat="1" x14ac:dyDescent="0.25">
      <c r="A13" s="63" t="s">
        <v>1305</v>
      </c>
      <c r="B13" s="64" t="s">
        <v>332</v>
      </c>
      <c r="C13" s="65" t="s">
        <v>274</v>
      </c>
      <c r="D13" s="66" t="s">
        <v>337</v>
      </c>
      <c r="E13" s="65" t="s">
        <v>339</v>
      </c>
      <c r="F13" s="66" t="s">
        <v>300</v>
      </c>
      <c r="G13" s="65" t="s">
        <v>876</v>
      </c>
      <c r="H13" s="64" t="s">
        <v>1276</v>
      </c>
      <c r="I13" s="65" t="s">
        <v>332</v>
      </c>
      <c r="J13" s="64" t="s">
        <v>78</v>
      </c>
      <c r="K13" s="65" t="s">
        <v>79</v>
      </c>
      <c r="L13" s="66" t="s">
        <v>80</v>
      </c>
      <c r="M13" s="65" t="s">
        <v>1293</v>
      </c>
    </row>
    <row r="14" spans="1:13" s="48" customFormat="1" x14ac:dyDescent="0.25">
      <c r="A14" s="63" t="s">
        <v>1306</v>
      </c>
      <c r="B14" s="66" t="s">
        <v>332</v>
      </c>
      <c r="C14" s="65" t="s">
        <v>1269</v>
      </c>
      <c r="D14" s="66" t="s">
        <v>1270</v>
      </c>
      <c r="E14" s="65" t="s">
        <v>1271</v>
      </c>
      <c r="F14" s="66" t="s">
        <v>303</v>
      </c>
      <c r="G14" s="65" t="s">
        <v>876</v>
      </c>
      <c r="H14" s="64" t="s">
        <v>1276</v>
      </c>
      <c r="I14" s="65" t="s">
        <v>332</v>
      </c>
      <c r="J14" s="64" t="s">
        <v>78</v>
      </c>
      <c r="K14" s="65" t="s">
        <v>86</v>
      </c>
      <c r="L14" s="66" t="s">
        <v>94</v>
      </c>
      <c r="M14" s="65" t="s">
        <v>1307</v>
      </c>
    </row>
    <row r="15" spans="1:13" x14ac:dyDescent="0.25">
      <c r="A15" s="63" t="s">
        <v>1308</v>
      </c>
      <c r="B15" s="66" t="s">
        <v>341</v>
      </c>
      <c r="C15" s="65" t="s">
        <v>274</v>
      </c>
      <c r="D15" s="66" t="s">
        <v>342</v>
      </c>
      <c r="E15" s="65" t="s">
        <v>344</v>
      </c>
      <c r="F15" s="66" t="s">
        <v>304</v>
      </c>
      <c r="G15" s="65" t="s">
        <v>876</v>
      </c>
      <c r="H15" s="64" t="s">
        <v>1276</v>
      </c>
      <c r="I15" s="65" t="s">
        <v>341</v>
      </c>
      <c r="J15" s="64" t="s">
        <v>78</v>
      </c>
      <c r="K15" s="65" t="s">
        <v>79</v>
      </c>
      <c r="L15" s="66" t="s">
        <v>80</v>
      </c>
      <c r="M15" s="65" t="s">
        <v>1293</v>
      </c>
    </row>
    <row r="16" spans="1:13" x14ac:dyDescent="0.25">
      <c r="A16" s="63" t="s">
        <v>1309</v>
      </c>
      <c r="B16" s="66" t="s">
        <v>346</v>
      </c>
      <c r="C16" s="65" t="s">
        <v>347</v>
      </c>
      <c r="D16" s="66" t="s">
        <v>348</v>
      </c>
      <c r="E16" s="65" t="s">
        <v>350</v>
      </c>
      <c r="F16" s="66" t="s">
        <v>305</v>
      </c>
      <c r="G16" s="65" t="s">
        <v>876</v>
      </c>
      <c r="H16" s="64" t="s">
        <v>1276</v>
      </c>
      <c r="I16" s="65" t="s">
        <v>346</v>
      </c>
      <c r="J16" s="64" t="s">
        <v>78</v>
      </c>
      <c r="K16" s="65" t="s">
        <v>464</v>
      </c>
      <c r="L16" s="66" t="s">
        <v>465</v>
      </c>
      <c r="M16" s="65" t="s">
        <v>1307</v>
      </c>
    </row>
    <row r="17" spans="1:13" x14ac:dyDescent="0.25">
      <c r="A17" s="63" t="s">
        <v>1310</v>
      </c>
      <c r="B17" s="64" t="s">
        <v>351</v>
      </c>
      <c r="C17" s="65" t="s">
        <v>357</v>
      </c>
      <c r="D17" s="66" t="s">
        <v>361</v>
      </c>
      <c r="E17" s="65" t="s">
        <v>363</v>
      </c>
      <c r="F17" s="66" t="s">
        <v>307</v>
      </c>
      <c r="G17" s="65" t="s">
        <v>877</v>
      </c>
      <c r="H17" s="64" t="s">
        <v>1276</v>
      </c>
      <c r="I17" s="65" t="s">
        <v>351</v>
      </c>
      <c r="J17" s="64" t="s">
        <v>78</v>
      </c>
      <c r="K17" s="65" t="s">
        <v>353</v>
      </c>
      <c r="L17" s="64" t="s">
        <v>359</v>
      </c>
      <c r="M17" s="65" t="s">
        <v>1311</v>
      </c>
    </row>
    <row r="18" spans="1:13" x14ac:dyDescent="0.25">
      <c r="A18" s="63" t="s">
        <v>1312</v>
      </c>
      <c r="B18" s="64" t="s">
        <v>351</v>
      </c>
      <c r="C18" s="65" t="s">
        <v>357</v>
      </c>
      <c r="D18" s="66" t="s">
        <v>364</v>
      </c>
      <c r="E18" s="65" t="s">
        <v>366</v>
      </c>
      <c r="F18" s="66" t="s">
        <v>310</v>
      </c>
      <c r="G18" s="65" t="s">
        <v>877</v>
      </c>
      <c r="H18" s="64" t="s">
        <v>1276</v>
      </c>
      <c r="I18" s="65" t="s">
        <v>351</v>
      </c>
      <c r="J18" s="64" t="s">
        <v>78</v>
      </c>
      <c r="K18" s="65" t="s">
        <v>353</v>
      </c>
      <c r="L18" s="66" t="s">
        <v>359</v>
      </c>
      <c r="M18" s="65" t="s">
        <v>1313</v>
      </c>
    </row>
    <row r="19" spans="1:13" ht="12" customHeight="1" x14ac:dyDescent="0.25">
      <c r="A19" s="63" t="s">
        <v>1314</v>
      </c>
      <c r="B19" s="66" t="s">
        <v>351</v>
      </c>
      <c r="C19" s="65" t="s">
        <v>878</v>
      </c>
      <c r="D19" s="66" t="s">
        <v>879</v>
      </c>
      <c r="E19" s="65" t="s">
        <v>880</v>
      </c>
      <c r="F19" s="66" t="s">
        <v>312</v>
      </c>
      <c r="G19" s="65" t="s">
        <v>877</v>
      </c>
      <c r="H19" s="66" t="s">
        <v>1276</v>
      </c>
      <c r="I19" s="65" t="s">
        <v>351</v>
      </c>
      <c r="J19" s="64" t="s">
        <v>78</v>
      </c>
      <c r="K19" s="65" t="s">
        <v>353</v>
      </c>
      <c r="L19" s="66" t="s">
        <v>354</v>
      </c>
      <c r="M19" s="65" t="s">
        <v>1315</v>
      </c>
    </row>
    <row r="20" spans="1:13" x14ac:dyDescent="0.25">
      <c r="A20" s="63" t="s">
        <v>1316</v>
      </c>
      <c r="B20" s="64" t="s">
        <v>368</v>
      </c>
      <c r="C20" s="65" t="s">
        <v>274</v>
      </c>
      <c r="D20" s="66" t="s">
        <v>369</v>
      </c>
      <c r="E20" s="65" t="s">
        <v>371</v>
      </c>
      <c r="F20" s="66" t="s">
        <v>315</v>
      </c>
      <c r="G20" s="65" t="s">
        <v>881</v>
      </c>
      <c r="H20" s="64" t="s">
        <v>1277</v>
      </c>
      <c r="I20" s="65" t="s">
        <v>368</v>
      </c>
      <c r="J20" s="64" t="s">
        <v>78</v>
      </c>
      <c r="K20" s="65" t="s">
        <v>79</v>
      </c>
      <c r="L20" s="64" t="s">
        <v>80</v>
      </c>
      <c r="M20" s="65" t="s">
        <v>1293</v>
      </c>
    </row>
    <row r="21" spans="1:13" x14ac:dyDescent="0.25">
      <c r="A21" s="63" t="s">
        <v>1317</v>
      </c>
      <c r="B21" s="64" t="s">
        <v>368</v>
      </c>
      <c r="C21" s="65" t="s">
        <v>274</v>
      </c>
      <c r="D21" s="66" t="s">
        <v>372</v>
      </c>
      <c r="E21" s="65" t="s">
        <v>374</v>
      </c>
      <c r="F21" s="66" t="s">
        <v>318</v>
      </c>
      <c r="G21" s="65" t="s">
        <v>881</v>
      </c>
      <c r="H21" s="64" t="s">
        <v>1277</v>
      </c>
      <c r="I21" s="65" t="s">
        <v>368</v>
      </c>
      <c r="J21" s="64" t="s">
        <v>78</v>
      </c>
      <c r="K21" s="65" t="s">
        <v>79</v>
      </c>
      <c r="L21" s="66" t="s">
        <v>80</v>
      </c>
      <c r="M21" s="65" t="s">
        <v>1318</v>
      </c>
    </row>
    <row r="22" spans="1:13" x14ac:dyDescent="0.25">
      <c r="A22" s="63" t="s">
        <v>1319</v>
      </c>
      <c r="B22" s="64" t="s">
        <v>368</v>
      </c>
      <c r="C22" s="65" t="s">
        <v>376</v>
      </c>
      <c r="D22" s="66" t="s">
        <v>882</v>
      </c>
      <c r="E22" s="65" t="s">
        <v>378</v>
      </c>
      <c r="F22" s="66" t="s">
        <v>322</v>
      </c>
      <c r="G22" s="65" t="s">
        <v>881</v>
      </c>
      <c r="H22" s="64" t="s">
        <v>1277</v>
      </c>
      <c r="I22" s="65" t="s">
        <v>368</v>
      </c>
      <c r="J22" s="64" t="s">
        <v>78</v>
      </c>
      <c r="K22" s="65" t="s">
        <v>86</v>
      </c>
      <c r="L22" s="64" t="s">
        <v>87</v>
      </c>
      <c r="M22" s="65" t="s">
        <v>1320</v>
      </c>
    </row>
    <row r="23" spans="1:13" x14ac:dyDescent="0.25">
      <c r="A23" s="63" t="s">
        <v>1321</v>
      </c>
      <c r="B23" s="64" t="s">
        <v>368</v>
      </c>
      <c r="C23" s="65" t="s">
        <v>376</v>
      </c>
      <c r="D23" s="66" t="s">
        <v>379</v>
      </c>
      <c r="E23" s="65" t="s">
        <v>381</v>
      </c>
      <c r="F23" s="66" t="s">
        <v>326</v>
      </c>
      <c r="G23" s="65" t="s">
        <v>881</v>
      </c>
      <c r="H23" s="64" t="s">
        <v>1277</v>
      </c>
      <c r="I23" s="65" t="s">
        <v>368</v>
      </c>
      <c r="J23" s="64" t="s">
        <v>78</v>
      </c>
      <c r="K23" s="65" t="s">
        <v>86</v>
      </c>
      <c r="L23" s="64" t="s">
        <v>87</v>
      </c>
      <c r="M23" s="65" t="s">
        <v>1320</v>
      </c>
    </row>
    <row r="24" spans="1:13" x14ac:dyDescent="0.25">
      <c r="A24" s="63" t="s">
        <v>1322</v>
      </c>
      <c r="B24" s="64" t="s">
        <v>368</v>
      </c>
      <c r="C24" s="65" t="s">
        <v>382</v>
      </c>
      <c r="D24" s="66" t="s">
        <v>1259</v>
      </c>
      <c r="E24" s="65" t="s">
        <v>1260</v>
      </c>
      <c r="F24" s="66" t="s">
        <v>329</v>
      </c>
      <c r="G24" s="65" t="s">
        <v>881</v>
      </c>
      <c r="H24" s="64" t="s">
        <v>1277</v>
      </c>
      <c r="I24" s="65" t="s">
        <v>368</v>
      </c>
      <c r="J24" s="64" t="s">
        <v>78</v>
      </c>
      <c r="K24" s="65" t="s">
        <v>86</v>
      </c>
      <c r="L24" s="64" t="s">
        <v>87</v>
      </c>
      <c r="M24" s="65" t="s">
        <v>1320</v>
      </c>
    </row>
    <row r="25" spans="1:13" x14ac:dyDescent="0.25">
      <c r="A25" s="63" t="s">
        <v>1323</v>
      </c>
      <c r="B25" s="64" t="s">
        <v>368</v>
      </c>
      <c r="C25" s="65" t="s">
        <v>382</v>
      </c>
      <c r="D25" s="66" t="s">
        <v>384</v>
      </c>
      <c r="E25" s="65" t="s">
        <v>386</v>
      </c>
      <c r="F25" s="66" t="s">
        <v>331</v>
      </c>
      <c r="G25" s="65" t="s">
        <v>881</v>
      </c>
      <c r="H25" s="64" t="s">
        <v>1277</v>
      </c>
      <c r="I25" s="65" t="s">
        <v>368</v>
      </c>
      <c r="J25" s="64" t="s">
        <v>78</v>
      </c>
      <c r="K25" s="65" t="s">
        <v>86</v>
      </c>
      <c r="L25" s="64" t="s">
        <v>87</v>
      </c>
      <c r="M25" s="65" t="s">
        <v>1320</v>
      </c>
    </row>
    <row r="26" spans="1:13" x14ac:dyDescent="0.25">
      <c r="A26" s="63" t="s">
        <v>1324</v>
      </c>
      <c r="B26" s="64" t="s">
        <v>368</v>
      </c>
      <c r="C26" s="65" t="s">
        <v>387</v>
      </c>
      <c r="D26" s="66" t="s">
        <v>1325</v>
      </c>
      <c r="E26" s="65" t="s">
        <v>849</v>
      </c>
      <c r="F26" s="66" t="s">
        <v>333</v>
      </c>
      <c r="G26" s="65" t="s">
        <v>881</v>
      </c>
      <c r="H26" s="64" t="s">
        <v>1277</v>
      </c>
      <c r="I26" s="65" t="s">
        <v>368</v>
      </c>
      <c r="J26" s="64" t="s">
        <v>78</v>
      </c>
      <c r="K26" s="65" t="s">
        <v>86</v>
      </c>
      <c r="L26" s="66" t="s">
        <v>87</v>
      </c>
      <c r="M26" s="65" t="s">
        <v>1320</v>
      </c>
    </row>
    <row r="27" spans="1:13" x14ac:dyDescent="0.25">
      <c r="A27" s="63" t="s">
        <v>1326</v>
      </c>
      <c r="B27" s="64" t="s">
        <v>368</v>
      </c>
      <c r="C27" s="65" t="s">
        <v>390</v>
      </c>
      <c r="D27" s="66" t="s">
        <v>850</v>
      </c>
      <c r="E27" s="65" t="s">
        <v>851</v>
      </c>
      <c r="F27" s="66" t="s">
        <v>334</v>
      </c>
      <c r="G27" s="65" t="s">
        <v>881</v>
      </c>
      <c r="H27" s="64" t="s">
        <v>1277</v>
      </c>
      <c r="I27" s="65" t="s">
        <v>368</v>
      </c>
      <c r="J27" s="64" t="s">
        <v>78</v>
      </c>
      <c r="K27" s="65" t="s">
        <v>88</v>
      </c>
      <c r="L27" s="66" t="s">
        <v>90</v>
      </c>
      <c r="M27" s="65" t="s">
        <v>1318</v>
      </c>
    </row>
    <row r="28" spans="1:13" x14ac:dyDescent="0.25">
      <c r="A28" s="63" t="s">
        <v>1327</v>
      </c>
      <c r="B28" s="66" t="s">
        <v>368</v>
      </c>
      <c r="C28" s="65" t="s">
        <v>392</v>
      </c>
      <c r="D28" s="66" t="s">
        <v>852</v>
      </c>
      <c r="E28" s="65" t="s">
        <v>853</v>
      </c>
      <c r="F28" s="66" t="s">
        <v>335</v>
      </c>
      <c r="G28" s="65" t="s">
        <v>881</v>
      </c>
      <c r="H28" s="66" t="s">
        <v>1277</v>
      </c>
      <c r="I28" s="65" t="s">
        <v>368</v>
      </c>
      <c r="J28" s="64" t="s">
        <v>78</v>
      </c>
      <c r="K28" s="65" t="s">
        <v>86</v>
      </c>
      <c r="L28" s="66" t="s">
        <v>87</v>
      </c>
      <c r="M28" s="65" t="s">
        <v>1320</v>
      </c>
    </row>
    <row r="29" spans="1:13" x14ac:dyDescent="0.25">
      <c r="A29" s="63" t="s">
        <v>1328</v>
      </c>
      <c r="B29" s="64" t="s">
        <v>394</v>
      </c>
      <c r="C29" s="65" t="s">
        <v>274</v>
      </c>
      <c r="D29" s="66" t="s">
        <v>874</v>
      </c>
      <c r="E29" s="65" t="s">
        <v>875</v>
      </c>
      <c r="F29" s="66" t="s">
        <v>336</v>
      </c>
      <c r="G29" s="65" t="s">
        <v>876</v>
      </c>
      <c r="H29" s="64" t="s">
        <v>1276</v>
      </c>
      <c r="I29" s="65" t="s">
        <v>394</v>
      </c>
      <c r="J29" s="64" t="s">
        <v>78</v>
      </c>
      <c r="K29" s="65" t="s">
        <v>86</v>
      </c>
      <c r="L29" s="64" t="s">
        <v>94</v>
      </c>
      <c r="M29" s="65" t="s">
        <v>1291</v>
      </c>
    </row>
    <row r="30" spans="1:13" x14ac:dyDescent="0.25">
      <c r="A30" s="63" t="s">
        <v>1329</v>
      </c>
      <c r="B30" s="66" t="s">
        <v>394</v>
      </c>
      <c r="C30" s="65" t="s">
        <v>274</v>
      </c>
      <c r="D30" s="66" t="s">
        <v>1263</v>
      </c>
      <c r="E30" s="65" t="s">
        <v>1264</v>
      </c>
      <c r="F30" s="66" t="s">
        <v>338</v>
      </c>
      <c r="G30" s="65" t="s">
        <v>876</v>
      </c>
      <c r="H30" s="64" t="s">
        <v>1276</v>
      </c>
      <c r="I30" s="65" t="s">
        <v>394</v>
      </c>
      <c r="J30" s="64" t="s">
        <v>78</v>
      </c>
      <c r="K30" s="65" t="s">
        <v>86</v>
      </c>
      <c r="L30" s="66" t="s">
        <v>94</v>
      </c>
      <c r="M30" s="65" t="s">
        <v>1293</v>
      </c>
    </row>
    <row r="31" spans="1:13" x14ac:dyDescent="0.25">
      <c r="A31" s="63" t="s">
        <v>1330</v>
      </c>
      <c r="B31" s="64" t="s">
        <v>396</v>
      </c>
      <c r="C31" s="65" t="s">
        <v>274</v>
      </c>
      <c r="D31" s="66" t="s">
        <v>397</v>
      </c>
      <c r="E31" s="65" t="s">
        <v>399</v>
      </c>
      <c r="F31" s="66" t="s">
        <v>340</v>
      </c>
      <c r="G31" s="65" t="s">
        <v>876</v>
      </c>
      <c r="H31" s="64" t="s">
        <v>1276</v>
      </c>
      <c r="I31" s="65" t="s">
        <v>396</v>
      </c>
      <c r="J31" s="64" t="s">
        <v>78</v>
      </c>
      <c r="K31" s="65" t="s">
        <v>79</v>
      </c>
      <c r="L31" s="66" t="s">
        <v>80</v>
      </c>
      <c r="M31" s="65" t="s">
        <v>1293</v>
      </c>
    </row>
    <row r="32" spans="1:13" x14ac:dyDescent="0.25">
      <c r="A32" s="63" t="s">
        <v>1331</v>
      </c>
      <c r="B32" s="64" t="s">
        <v>396</v>
      </c>
      <c r="C32" s="65" t="s">
        <v>274</v>
      </c>
      <c r="D32" s="66" t="s">
        <v>1261</v>
      </c>
      <c r="E32" s="65" t="s">
        <v>1262</v>
      </c>
      <c r="F32" s="66" t="s">
        <v>343</v>
      </c>
      <c r="G32" s="65" t="s">
        <v>876</v>
      </c>
      <c r="H32" s="64" t="s">
        <v>1276</v>
      </c>
      <c r="I32" s="65" t="s">
        <v>396</v>
      </c>
      <c r="J32" s="64" t="s">
        <v>78</v>
      </c>
      <c r="K32" s="65" t="s">
        <v>88</v>
      </c>
      <c r="L32" s="66" t="s">
        <v>89</v>
      </c>
      <c r="M32" s="65" t="s">
        <v>1291</v>
      </c>
    </row>
    <row r="33" spans="1:13" x14ac:dyDescent="0.25">
      <c r="A33" s="63" t="s">
        <v>1332</v>
      </c>
      <c r="B33" s="64" t="s">
        <v>396</v>
      </c>
      <c r="C33" s="65" t="s">
        <v>1265</v>
      </c>
      <c r="D33" s="66" t="s">
        <v>1333</v>
      </c>
      <c r="E33" s="65" t="s">
        <v>1334</v>
      </c>
      <c r="F33" s="66" t="s">
        <v>345</v>
      </c>
      <c r="G33" s="65" t="s">
        <v>876</v>
      </c>
      <c r="H33" s="64" t="s">
        <v>1276</v>
      </c>
      <c r="I33" s="65" t="s">
        <v>396</v>
      </c>
      <c r="J33" s="64" t="s">
        <v>78</v>
      </c>
      <c r="K33" s="65" t="s">
        <v>86</v>
      </c>
      <c r="L33" s="66" t="s">
        <v>87</v>
      </c>
      <c r="M33" s="65" t="s">
        <v>1304</v>
      </c>
    </row>
    <row r="34" spans="1:13" x14ac:dyDescent="0.25">
      <c r="A34" s="63" t="s">
        <v>1335</v>
      </c>
      <c r="B34" s="66" t="s">
        <v>396</v>
      </c>
      <c r="C34" s="65" t="s">
        <v>1266</v>
      </c>
      <c r="D34" s="66" t="s">
        <v>1267</v>
      </c>
      <c r="E34" s="65" t="s">
        <v>1268</v>
      </c>
      <c r="F34" s="66" t="s">
        <v>349</v>
      </c>
      <c r="G34" s="65" t="s">
        <v>876</v>
      </c>
      <c r="H34" s="64" t="s">
        <v>1276</v>
      </c>
      <c r="I34" s="65" t="s">
        <v>396</v>
      </c>
      <c r="J34" s="64" t="s">
        <v>78</v>
      </c>
      <c r="K34" s="65" t="s">
        <v>86</v>
      </c>
      <c r="L34" s="66" t="s">
        <v>94</v>
      </c>
      <c r="M34" s="65" t="s">
        <v>1304</v>
      </c>
    </row>
    <row r="35" spans="1:13" x14ac:dyDescent="0.25">
      <c r="A35" s="63" t="s">
        <v>1336</v>
      </c>
      <c r="B35" s="64" t="s">
        <v>883</v>
      </c>
      <c r="C35" s="65" t="s">
        <v>274</v>
      </c>
      <c r="D35" s="66" t="s">
        <v>275</v>
      </c>
      <c r="E35" s="65" t="s">
        <v>277</v>
      </c>
      <c r="F35" s="66" t="s">
        <v>352</v>
      </c>
      <c r="G35" s="65" t="s">
        <v>876</v>
      </c>
      <c r="H35" s="64" t="s">
        <v>1276</v>
      </c>
      <c r="I35" s="65" t="s">
        <v>883</v>
      </c>
      <c r="J35" s="64" t="s">
        <v>78</v>
      </c>
      <c r="K35" s="65" t="s">
        <v>79</v>
      </c>
      <c r="L35" s="66" t="s">
        <v>80</v>
      </c>
      <c r="M35" s="65" t="s">
        <v>1293</v>
      </c>
    </row>
    <row r="36" spans="1:13" x14ac:dyDescent="0.25">
      <c r="A36" s="63" t="s">
        <v>1337</v>
      </c>
      <c r="B36" s="64" t="s">
        <v>883</v>
      </c>
      <c r="C36" s="65" t="s">
        <v>274</v>
      </c>
      <c r="D36" s="66" t="s">
        <v>278</v>
      </c>
      <c r="E36" s="65" t="s">
        <v>280</v>
      </c>
      <c r="F36" s="66" t="s">
        <v>355</v>
      </c>
      <c r="G36" s="65" t="s">
        <v>876</v>
      </c>
      <c r="H36" s="64" t="s">
        <v>1276</v>
      </c>
      <c r="I36" s="65" t="s">
        <v>883</v>
      </c>
      <c r="J36" s="64" t="s">
        <v>78</v>
      </c>
      <c r="K36" s="65" t="s">
        <v>88</v>
      </c>
      <c r="L36" s="66" t="s">
        <v>89</v>
      </c>
      <c r="M36" s="65" t="s">
        <v>1291</v>
      </c>
    </row>
    <row r="37" spans="1:13" x14ac:dyDescent="0.25">
      <c r="A37" s="63" t="s">
        <v>1338</v>
      </c>
      <c r="B37" s="64" t="s">
        <v>883</v>
      </c>
      <c r="C37" s="65" t="s">
        <v>274</v>
      </c>
      <c r="D37" s="66" t="s">
        <v>281</v>
      </c>
      <c r="E37" s="65" t="s">
        <v>283</v>
      </c>
      <c r="F37" s="66" t="s">
        <v>356</v>
      </c>
      <c r="G37" s="65" t="s">
        <v>876</v>
      </c>
      <c r="H37" s="64" t="s">
        <v>1276</v>
      </c>
      <c r="I37" s="65" t="s">
        <v>883</v>
      </c>
      <c r="J37" s="64" t="s">
        <v>78</v>
      </c>
      <c r="K37" s="65" t="s">
        <v>79</v>
      </c>
      <c r="L37" s="66" t="s">
        <v>80</v>
      </c>
      <c r="M37" s="65" t="s">
        <v>1293</v>
      </c>
    </row>
    <row r="38" spans="1:13" x14ac:dyDescent="0.25">
      <c r="A38" s="63" t="s">
        <v>1339</v>
      </c>
      <c r="B38" s="64" t="s">
        <v>883</v>
      </c>
      <c r="C38" s="65" t="s">
        <v>284</v>
      </c>
      <c r="D38" s="66" t="s">
        <v>285</v>
      </c>
      <c r="E38" s="65" t="s">
        <v>287</v>
      </c>
      <c r="F38" s="66" t="s">
        <v>358</v>
      </c>
      <c r="G38" s="65" t="s">
        <v>876</v>
      </c>
      <c r="H38" s="64" t="s">
        <v>1276</v>
      </c>
      <c r="I38" s="65" t="s">
        <v>883</v>
      </c>
      <c r="J38" s="64" t="s">
        <v>78</v>
      </c>
      <c r="K38" s="65" t="s">
        <v>88</v>
      </c>
      <c r="L38" s="66" t="s">
        <v>90</v>
      </c>
      <c r="M38" s="65" t="s">
        <v>1340</v>
      </c>
    </row>
    <row r="39" spans="1:13" s="48" customFormat="1" x14ac:dyDescent="0.25">
      <c r="A39" s="63" t="s">
        <v>1341</v>
      </c>
      <c r="B39" s="66" t="s">
        <v>883</v>
      </c>
      <c r="C39" s="65" t="s">
        <v>845</v>
      </c>
      <c r="D39" s="66" t="s">
        <v>299</v>
      </c>
      <c r="E39" s="65" t="s">
        <v>301</v>
      </c>
      <c r="F39" s="66" t="s">
        <v>360</v>
      </c>
      <c r="G39" s="65" t="s">
        <v>876</v>
      </c>
      <c r="H39" s="66" t="s">
        <v>1276</v>
      </c>
      <c r="I39" s="65" t="s">
        <v>883</v>
      </c>
      <c r="J39" s="64" t="s">
        <v>78</v>
      </c>
      <c r="K39" s="65" t="s">
        <v>86</v>
      </c>
      <c r="L39" s="66" t="s">
        <v>94</v>
      </c>
      <c r="M39" s="65" t="s">
        <v>1342</v>
      </c>
    </row>
    <row r="40" spans="1:13" x14ac:dyDescent="0.25">
      <c r="A40" s="63" t="s">
        <v>1343</v>
      </c>
      <c r="B40" s="64" t="s">
        <v>77</v>
      </c>
      <c r="C40" s="65" t="s">
        <v>43</v>
      </c>
      <c r="D40" s="66" t="s">
        <v>408</v>
      </c>
      <c r="E40" s="65" t="s">
        <v>410</v>
      </c>
      <c r="F40" s="66" t="s">
        <v>362</v>
      </c>
      <c r="G40" s="65" t="s">
        <v>884</v>
      </c>
      <c r="H40" s="66" t="s">
        <v>1278</v>
      </c>
      <c r="I40" s="65" t="s">
        <v>1279</v>
      </c>
      <c r="J40" s="64" t="s">
        <v>78</v>
      </c>
      <c r="K40" s="65" t="s">
        <v>79</v>
      </c>
      <c r="L40" s="66" t="s">
        <v>80</v>
      </c>
      <c r="M40" s="65" t="s">
        <v>1344</v>
      </c>
    </row>
    <row r="41" spans="1:13" x14ac:dyDescent="0.25">
      <c r="A41" s="63" t="s">
        <v>1345</v>
      </c>
      <c r="B41" s="64" t="s">
        <v>77</v>
      </c>
      <c r="C41" s="65" t="s">
        <v>43</v>
      </c>
      <c r="D41" s="66" t="s">
        <v>411</v>
      </c>
      <c r="E41" s="65" t="s">
        <v>413</v>
      </c>
      <c r="F41" s="66" t="s">
        <v>365</v>
      </c>
      <c r="G41" s="65" t="s">
        <v>885</v>
      </c>
      <c r="H41" s="66" t="s">
        <v>885</v>
      </c>
      <c r="I41" s="65" t="s">
        <v>885</v>
      </c>
      <c r="J41" s="64" t="s">
        <v>78</v>
      </c>
      <c r="K41" s="65" t="s">
        <v>81</v>
      </c>
      <c r="L41" s="66" t="s">
        <v>82</v>
      </c>
      <c r="M41" s="65" t="s">
        <v>1344</v>
      </c>
    </row>
    <row r="42" spans="1:13" x14ac:dyDescent="0.25">
      <c r="A42" s="63" t="s">
        <v>1346</v>
      </c>
      <c r="B42" s="64" t="s">
        <v>77</v>
      </c>
      <c r="C42" s="65" t="s">
        <v>43</v>
      </c>
      <c r="D42" s="64" t="s">
        <v>414</v>
      </c>
      <c r="E42" s="65" t="s">
        <v>416</v>
      </c>
      <c r="F42" s="66" t="s">
        <v>367</v>
      </c>
      <c r="G42" s="65" t="s">
        <v>886</v>
      </c>
      <c r="H42" s="64" t="s">
        <v>1280</v>
      </c>
      <c r="I42" s="65" t="s">
        <v>886</v>
      </c>
      <c r="J42" s="64" t="s">
        <v>78</v>
      </c>
      <c r="K42" s="65" t="s">
        <v>81</v>
      </c>
      <c r="L42" s="64" t="s">
        <v>83</v>
      </c>
      <c r="M42" s="65" t="s">
        <v>1293</v>
      </c>
    </row>
    <row r="43" spans="1:13" x14ac:dyDescent="0.25">
      <c r="A43" s="63" t="s">
        <v>1347</v>
      </c>
      <c r="B43" s="64" t="s">
        <v>77</v>
      </c>
      <c r="C43" s="65" t="s">
        <v>43</v>
      </c>
      <c r="D43" s="64" t="s">
        <v>414</v>
      </c>
      <c r="E43" s="65" t="s">
        <v>413</v>
      </c>
      <c r="F43" s="66" t="s">
        <v>370</v>
      </c>
      <c r="G43" s="65" t="s">
        <v>1348</v>
      </c>
      <c r="H43" s="64" t="s">
        <v>1280</v>
      </c>
      <c r="I43" s="65" t="s">
        <v>1348</v>
      </c>
      <c r="J43" s="64" t="s">
        <v>78</v>
      </c>
      <c r="K43" s="65" t="s">
        <v>81</v>
      </c>
      <c r="L43" s="64" t="s">
        <v>83</v>
      </c>
      <c r="M43" s="65" t="s">
        <v>1293</v>
      </c>
    </row>
    <row r="44" spans="1:13" x14ac:dyDescent="0.25">
      <c r="A44" s="63" t="s">
        <v>1349</v>
      </c>
      <c r="B44" s="64" t="s">
        <v>77</v>
      </c>
      <c r="C44" s="65" t="s">
        <v>43</v>
      </c>
      <c r="D44" s="64" t="s">
        <v>414</v>
      </c>
      <c r="E44" s="65" t="s">
        <v>418</v>
      </c>
      <c r="F44" s="66" t="s">
        <v>373</v>
      </c>
      <c r="G44" s="65" t="s">
        <v>887</v>
      </c>
      <c r="H44" s="66" t="s">
        <v>1280</v>
      </c>
      <c r="I44" s="65" t="s">
        <v>887</v>
      </c>
      <c r="J44" s="64" t="s">
        <v>78</v>
      </c>
      <c r="K44" s="65" t="s">
        <v>81</v>
      </c>
      <c r="L44" s="64" t="s">
        <v>83</v>
      </c>
      <c r="M44" s="65" t="s">
        <v>1344</v>
      </c>
    </row>
    <row r="45" spans="1:13" x14ac:dyDescent="0.25">
      <c r="A45" s="63" t="s">
        <v>1350</v>
      </c>
      <c r="B45" s="64" t="s">
        <v>77</v>
      </c>
      <c r="C45" s="65" t="s">
        <v>43</v>
      </c>
      <c r="D45" s="64" t="s">
        <v>414</v>
      </c>
      <c r="E45" s="65" t="s">
        <v>420</v>
      </c>
      <c r="F45" s="66" t="s">
        <v>375</v>
      </c>
      <c r="G45" s="65" t="s">
        <v>888</v>
      </c>
      <c r="H45" s="66" t="s">
        <v>1281</v>
      </c>
      <c r="I45" s="65" t="s">
        <v>888</v>
      </c>
      <c r="J45" s="64" t="s">
        <v>78</v>
      </c>
      <c r="K45" s="65" t="s">
        <v>81</v>
      </c>
      <c r="L45" s="64" t="s">
        <v>83</v>
      </c>
      <c r="M45" s="65" t="s">
        <v>1293</v>
      </c>
    </row>
    <row r="46" spans="1:13" x14ac:dyDescent="0.25">
      <c r="A46" s="63" t="s">
        <v>1351</v>
      </c>
      <c r="B46" s="64" t="s">
        <v>77</v>
      </c>
      <c r="C46" s="65" t="s">
        <v>43</v>
      </c>
      <c r="D46" s="64" t="s">
        <v>414</v>
      </c>
      <c r="E46" s="65" t="s">
        <v>422</v>
      </c>
      <c r="F46" s="66" t="s">
        <v>377</v>
      </c>
      <c r="G46" s="65" t="s">
        <v>890</v>
      </c>
      <c r="H46" s="66" t="s">
        <v>1282</v>
      </c>
      <c r="I46" s="65" t="s">
        <v>890</v>
      </c>
      <c r="J46" s="64" t="s">
        <v>78</v>
      </c>
      <c r="K46" s="65" t="s">
        <v>81</v>
      </c>
      <c r="L46" s="64" t="s">
        <v>83</v>
      </c>
      <c r="M46" s="65" t="s">
        <v>1293</v>
      </c>
    </row>
    <row r="47" spans="1:13" x14ac:dyDescent="0.25">
      <c r="A47" s="63" t="s">
        <v>1352</v>
      </c>
      <c r="B47" s="64" t="s">
        <v>77</v>
      </c>
      <c r="C47" s="65" t="s">
        <v>43</v>
      </c>
      <c r="D47" s="64" t="s">
        <v>414</v>
      </c>
      <c r="E47" s="65" t="s">
        <v>424</v>
      </c>
      <c r="F47" s="66" t="s">
        <v>380</v>
      </c>
      <c r="G47" s="65" t="s">
        <v>891</v>
      </c>
      <c r="H47" s="66" t="s">
        <v>1283</v>
      </c>
      <c r="I47" s="65" t="s">
        <v>891</v>
      </c>
      <c r="J47" s="64" t="s">
        <v>78</v>
      </c>
      <c r="K47" s="65" t="s">
        <v>81</v>
      </c>
      <c r="L47" s="64" t="s">
        <v>83</v>
      </c>
      <c r="M47" s="65" t="s">
        <v>1344</v>
      </c>
    </row>
    <row r="48" spans="1:13" x14ac:dyDescent="0.25">
      <c r="A48" s="63" t="s">
        <v>1353</v>
      </c>
      <c r="B48" s="64" t="s">
        <v>77</v>
      </c>
      <c r="C48" s="65" t="s">
        <v>43</v>
      </c>
      <c r="D48" s="64" t="s">
        <v>414</v>
      </c>
      <c r="E48" s="65" t="s">
        <v>426</v>
      </c>
      <c r="F48" s="66" t="s">
        <v>383</v>
      </c>
      <c r="G48" s="65" t="s">
        <v>892</v>
      </c>
      <c r="H48" s="66" t="s">
        <v>1281</v>
      </c>
      <c r="I48" s="65" t="s">
        <v>892</v>
      </c>
      <c r="J48" s="64" t="s">
        <v>78</v>
      </c>
      <c r="K48" s="65" t="s">
        <v>81</v>
      </c>
      <c r="L48" s="64" t="s">
        <v>83</v>
      </c>
      <c r="M48" s="65" t="s">
        <v>1293</v>
      </c>
    </row>
    <row r="49" spans="1:13" x14ac:dyDescent="0.25">
      <c r="A49" s="63" t="s">
        <v>1354</v>
      </c>
      <c r="B49" s="64" t="s">
        <v>77</v>
      </c>
      <c r="C49" s="65" t="s">
        <v>43</v>
      </c>
      <c r="D49" s="64" t="s">
        <v>414</v>
      </c>
      <c r="E49" s="65" t="s">
        <v>857</v>
      </c>
      <c r="F49" s="66" t="s">
        <v>385</v>
      </c>
      <c r="G49" s="65" t="s">
        <v>893</v>
      </c>
      <c r="H49" s="66">
        <v>0</v>
      </c>
      <c r="I49" s="65" t="s">
        <v>77</v>
      </c>
      <c r="J49" s="64" t="s">
        <v>78</v>
      </c>
      <c r="K49" s="65" t="s">
        <v>81</v>
      </c>
      <c r="L49" s="64" t="s">
        <v>83</v>
      </c>
      <c r="M49" s="65" t="s">
        <v>1293</v>
      </c>
    </row>
    <row r="50" spans="1:13" x14ac:dyDescent="0.25">
      <c r="A50" s="63" t="s">
        <v>1355</v>
      </c>
      <c r="B50" s="64" t="s">
        <v>77</v>
      </c>
      <c r="C50" s="65" t="s">
        <v>43</v>
      </c>
      <c r="D50" s="64" t="s">
        <v>414</v>
      </c>
      <c r="E50" s="65" t="s">
        <v>428</v>
      </c>
      <c r="F50" s="66" t="s">
        <v>388</v>
      </c>
      <c r="G50" s="65" t="s">
        <v>894</v>
      </c>
      <c r="H50" s="66" t="s">
        <v>1280</v>
      </c>
      <c r="I50" s="65" t="s">
        <v>894</v>
      </c>
      <c r="J50" s="64" t="s">
        <v>78</v>
      </c>
      <c r="K50" s="65" t="s">
        <v>81</v>
      </c>
      <c r="L50" s="64" t="s">
        <v>83</v>
      </c>
      <c r="M50" s="65" t="s">
        <v>1293</v>
      </c>
    </row>
    <row r="51" spans="1:13" x14ac:dyDescent="0.25">
      <c r="A51" s="63" t="s">
        <v>889</v>
      </c>
      <c r="B51" s="64" t="s">
        <v>77</v>
      </c>
      <c r="C51" s="65" t="s">
        <v>43</v>
      </c>
      <c r="D51" s="64" t="s">
        <v>414</v>
      </c>
      <c r="E51" s="65" t="s">
        <v>430</v>
      </c>
      <c r="F51" s="66" t="s">
        <v>389</v>
      </c>
      <c r="G51" s="65" t="s">
        <v>895</v>
      </c>
      <c r="H51" s="66" t="s">
        <v>1284</v>
      </c>
      <c r="I51" s="65" t="s">
        <v>895</v>
      </c>
      <c r="J51" s="64" t="s">
        <v>78</v>
      </c>
      <c r="K51" s="65" t="s">
        <v>81</v>
      </c>
      <c r="L51" s="64" t="s">
        <v>83</v>
      </c>
      <c r="M51" s="65" t="s">
        <v>1293</v>
      </c>
    </row>
    <row r="52" spans="1:13" x14ac:dyDescent="0.25">
      <c r="A52" s="63" t="s">
        <v>1356</v>
      </c>
      <c r="B52" s="64" t="s">
        <v>77</v>
      </c>
      <c r="C52" s="65" t="s">
        <v>43</v>
      </c>
      <c r="D52" s="66" t="s">
        <v>414</v>
      </c>
      <c r="E52" s="65" t="s">
        <v>859</v>
      </c>
      <c r="F52" s="66" t="s">
        <v>391</v>
      </c>
      <c r="G52" s="65" t="s">
        <v>896</v>
      </c>
      <c r="H52" s="66">
        <v>0</v>
      </c>
      <c r="I52" s="65" t="s">
        <v>77</v>
      </c>
      <c r="J52" s="64" t="s">
        <v>78</v>
      </c>
      <c r="K52" s="65" t="s">
        <v>81</v>
      </c>
      <c r="L52" s="64" t="s">
        <v>83</v>
      </c>
      <c r="M52" s="65" t="s">
        <v>1293</v>
      </c>
    </row>
    <row r="53" spans="1:13" x14ac:dyDescent="0.25">
      <c r="A53" s="63" t="s">
        <v>1357</v>
      </c>
      <c r="B53" s="64" t="s">
        <v>77</v>
      </c>
      <c r="C53" s="65" t="s">
        <v>43</v>
      </c>
      <c r="D53" s="66" t="s">
        <v>431</v>
      </c>
      <c r="E53" s="65" t="s">
        <v>432</v>
      </c>
      <c r="F53" s="66" t="s">
        <v>393</v>
      </c>
      <c r="G53" s="65" t="s">
        <v>897</v>
      </c>
      <c r="H53" s="66" t="s">
        <v>1285</v>
      </c>
      <c r="I53" s="65" t="s">
        <v>897</v>
      </c>
      <c r="J53" s="64" t="s">
        <v>78</v>
      </c>
      <c r="K53" s="65" t="s">
        <v>81</v>
      </c>
      <c r="L53" s="66" t="s">
        <v>83</v>
      </c>
      <c r="M53" s="65" t="s">
        <v>1344</v>
      </c>
    </row>
    <row r="54" spans="1:13" x14ac:dyDescent="0.25">
      <c r="A54" s="63" t="s">
        <v>1358</v>
      </c>
      <c r="B54" s="64" t="s">
        <v>77</v>
      </c>
      <c r="C54" s="65" t="s">
        <v>43</v>
      </c>
      <c r="D54" s="66" t="s">
        <v>433</v>
      </c>
      <c r="E54" s="65" t="s">
        <v>434</v>
      </c>
      <c r="F54" s="66" t="s">
        <v>395</v>
      </c>
      <c r="G54" s="65" t="s">
        <v>898</v>
      </c>
      <c r="H54" s="66" t="s">
        <v>1281</v>
      </c>
      <c r="I54" s="65" t="s">
        <v>898</v>
      </c>
      <c r="J54" s="64" t="s">
        <v>78</v>
      </c>
      <c r="K54" s="65" t="s">
        <v>81</v>
      </c>
      <c r="L54" s="66" t="s">
        <v>84</v>
      </c>
      <c r="M54" s="65" t="s">
        <v>1344</v>
      </c>
    </row>
    <row r="55" spans="1:13" x14ac:dyDescent="0.25">
      <c r="A55" s="63" t="s">
        <v>1359</v>
      </c>
      <c r="B55" s="66" t="s">
        <v>77</v>
      </c>
      <c r="C55" s="65" t="s">
        <v>43</v>
      </c>
      <c r="D55" s="66" t="s">
        <v>435</v>
      </c>
      <c r="E55" s="65" t="s">
        <v>436</v>
      </c>
      <c r="F55" s="66" t="s">
        <v>398</v>
      </c>
      <c r="G55" s="65" t="s">
        <v>899</v>
      </c>
      <c r="H55" s="66" t="s">
        <v>899</v>
      </c>
      <c r="I55" s="65" t="s">
        <v>1286</v>
      </c>
      <c r="J55" s="64" t="s">
        <v>78</v>
      </c>
      <c r="K55" s="65" t="s">
        <v>81</v>
      </c>
      <c r="L55" s="66" t="s">
        <v>85</v>
      </c>
      <c r="M55" s="65" t="s">
        <v>1360</v>
      </c>
    </row>
    <row r="56" spans="1:13" x14ac:dyDescent="0.25">
      <c r="A56" s="63" t="s">
        <v>1361</v>
      </c>
      <c r="B56" s="64" t="s">
        <v>13</v>
      </c>
      <c r="C56" s="65" t="s">
        <v>43</v>
      </c>
      <c r="D56" s="64" t="s">
        <v>437</v>
      </c>
      <c r="E56" s="65" t="s">
        <v>438</v>
      </c>
      <c r="F56" s="66" t="s">
        <v>400</v>
      </c>
      <c r="G56" s="65" t="s">
        <v>900</v>
      </c>
      <c r="H56" s="64" t="s">
        <v>1277</v>
      </c>
      <c r="I56" s="65" t="s">
        <v>900</v>
      </c>
      <c r="J56" s="64" t="s">
        <v>78</v>
      </c>
      <c r="K56" s="65" t="s">
        <v>81</v>
      </c>
      <c r="L56" s="66" t="s">
        <v>82</v>
      </c>
      <c r="M56" s="65" t="s">
        <v>1293</v>
      </c>
    </row>
    <row r="57" spans="1:13" x14ac:dyDescent="0.25">
      <c r="A57" s="63" t="s">
        <v>1362</v>
      </c>
      <c r="B57" s="64" t="s">
        <v>13</v>
      </c>
      <c r="C57" s="65" t="s">
        <v>43</v>
      </c>
      <c r="D57" s="64" t="s">
        <v>437</v>
      </c>
      <c r="E57" s="65" t="s">
        <v>439</v>
      </c>
      <c r="F57" s="66" t="s">
        <v>401</v>
      </c>
      <c r="G57" s="65" t="s">
        <v>881</v>
      </c>
      <c r="H57" s="64" t="s">
        <v>1277</v>
      </c>
      <c r="I57" s="65" t="s">
        <v>881</v>
      </c>
      <c r="J57" s="64" t="s">
        <v>78</v>
      </c>
      <c r="K57" s="65" t="s">
        <v>81</v>
      </c>
      <c r="L57" s="66" t="s">
        <v>93</v>
      </c>
      <c r="M57" s="65" t="s">
        <v>1344</v>
      </c>
    </row>
    <row r="58" spans="1:13" x14ac:dyDescent="0.25">
      <c r="A58" s="63" t="s">
        <v>1363</v>
      </c>
      <c r="B58" s="64" t="s">
        <v>13</v>
      </c>
      <c r="C58" s="65" t="s">
        <v>43</v>
      </c>
      <c r="D58" s="66" t="s">
        <v>437</v>
      </c>
      <c r="E58" s="65" t="s">
        <v>440</v>
      </c>
      <c r="F58" s="66" t="s">
        <v>402</v>
      </c>
      <c r="G58" s="65" t="s">
        <v>901</v>
      </c>
      <c r="H58" s="66" t="s">
        <v>1277</v>
      </c>
      <c r="I58" s="65" t="s">
        <v>901</v>
      </c>
      <c r="J58" s="64" t="s">
        <v>78</v>
      </c>
      <c r="K58" s="65" t="s">
        <v>86</v>
      </c>
      <c r="L58" s="66" t="s">
        <v>87</v>
      </c>
      <c r="M58" s="65" t="s">
        <v>1293</v>
      </c>
    </row>
    <row r="59" spans="1:13" x14ac:dyDescent="0.25">
      <c r="A59" s="63" t="s">
        <v>1364</v>
      </c>
      <c r="B59" s="64" t="s">
        <v>13</v>
      </c>
      <c r="C59" s="65" t="s">
        <v>43</v>
      </c>
      <c r="D59" s="66" t="s">
        <v>441</v>
      </c>
      <c r="E59" s="65" t="s">
        <v>424</v>
      </c>
      <c r="F59" s="66" t="s">
        <v>858</v>
      </c>
      <c r="G59" s="65" t="s">
        <v>1365</v>
      </c>
      <c r="H59" s="66" t="s">
        <v>1283</v>
      </c>
      <c r="I59" s="65" t="s">
        <v>1365</v>
      </c>
      <c r="J59" s="64" t="s">
        <v>78</v>
      </c>
      <c r="K59" s="65" t="s">
        <v>88</v>
      </c>
      <c r="L59" s="66" t="s">
        <v>90</v>
      </c>
      <c r="M59" s="65" t="s">
        <v>1344</v>
      </c>
    </row>
    <row r="60" spans="1:13" x14ac:dyDescent="0.25">
      <c r="A60" s="63" t="s">
        <v>1366</v>
      </c>
      <c r="B60" s="64" t="s">
        <v>13</v>
      </c>
      <c r="C60" s="65" t="s">
        <v>43</v>
      </c>
      <c r="D60" s="66" t="s">
        <v>442</v>
      </c>
      <c r="E60" s="65" t="s">
        <v>861</v>
      </c>
      <c r="F60" s="66" t="s">
        <v>403</v>
      </c>
      <c r="G60" s="65" t="s">
        <v>902</v>
      </c>
      <c r="H60" s="66" t="s">
        <v>1277</v>
      </c>
      <c r="I60" s="65" t="s">
        <v>902</v>
      </c>
      <c r="J60" s="64" t="s">
        <v>78</v>
      </c>
      <c r="K60" s="65" t="s">
        <v>86</v>
      </c>
      <c r="L60" s="64" t="s">
        <v>87</v>
      </c>
      <c r="M60" s="65" t="s">
        <v>1344</v>
      </c>
    </row>
    <row r="61" spans="1:13" x14ac:dyDescent="0.25">
      <c r="A61" s="63" t="s">
        <v>1367</v>
      </c>
      <c r="B61" s="64" t="s">
        <v>13</v>
      </c>
      <c r="C61" s="65" t="s">
        <v>43</v>
      </c>
      <c r="D61" s="64" t="s">
        <v>443</v>
      </c>
      <c r="E61" s="65" t="s">
        <v>444</v>
      </c>
      <c r="F61" s="66" t="s">
        <v>404</v>
      </c>
      <c r="G61" s="65" t="s">
        <v>903</v>
      </c>
      <c r="H61" s="64" t="s">
        <v>1276</v>
      </c>
      <c r="I61" s="65" t="s">
        <v>903</v>
      </c>
      <c r="J61" s="64" t="s">
        <v>78</v>
      </c>
      <c r="K61" s="65" t="s">
        <v>86</v>
      </c>
      <c r="L61" s="64" t="s">
        <v>87</v>
      </c>
      <c r="M61" s="65" t="s">
        <v>1293</v>
      </c>
    </row>
    <row r="62" spans="1:13" x14ac:dyDescent="0.25">
      <c r="A62" s="63" t="s">
        <v>1368</v>
      </c>
      <c r="B62" s="64" t="s">
        <v>13</v>
      </c>
      <c r="C62" s="65" t="s">
        <v>43</v>
      </c>
      <c r="D62" s="66" t="s">
        <v>443</v>
      </c>
      <c r="E62" s="65" t="s">
        <v>445</v>
      </c>
      <c r="F62" s="66" t="s">
        <v>860</v>
      </c>
      <c r="G62" s="65" t="s">
        <v>904</v>
      </c>
      <c r="H62" s="64" t="s">
        <v>1276</v>
      </c>
      <c r="I62" s="65" t="s">
        <v>904</v>
      </c>
      <c r="J62" s="64" t="s">
        <v>78</v>
      </c>
      <c r="K62" s="65" t="s">
        <v>86</v>
      </c>
      <c r="L62" s="66" t="s">
        <v>87</v>
      </c>
      <c r="M62" s="65" t="s">
        <v>1293</v>
      </c>
    </row>
    <row r="63" spans="1:13" x14ac:dyDescent="0.25">
      <c r="A63" s="63" t="s">
        <v>1369</v>
      </c>
      <c r="B63" s="64" t="s">
        <v>13</v>
      </c>
      <c r="C63" s="65" t="s">
        <v>43</v>
      </c>
      <c r="D63" s="66" t="s">
        <v>446</v>
      </c>
      <c r="E63" s="65" t="s">
        <v>447</v>
      </c>
      <c r="F63" s="66" t="s">
        <v>405</v>
      </c>
      <c r="G63" s="65" t="s">
        <v>905</v>
      </c>
      <c r="H63" s="66" t="s">
        <v>1276</v>
      </c>
      <c r="I63" s="65" t="s">
        <v>905</v>
      </c>
      <c r="J63" s="64" t="s">
        <v>78</v>
      </c>
      <c r="K63" s="65" t="s">
        <v>88</v>
      </c>
      <c r="L63" s="66" t="s">
        <v>89</v>
      </c>
      <c r="M63" s="65" t="s">
        <v>1293</v>
      </c>
    </row>
    <row r="64" spans="1:13" x14ac:dyDescent="0.25">
      <c r="A64" s="63" t="s">
        <v>1370</v>
      </c>
      <c r="B64" s="64" t="s">
        <v>13</v>
      </c>
      <c r="C64" s="65" t="s">
        <v>43</v>
      </c>
      <c r="D64" s="66" t="s">
        <v>448</v>
      </c>
      <c r="E64" s="65" t="s">
        <v>449</v>
      </c>
      <c r="F64" s="66" t="s">
        <v>406</v>
      </c>
      <c r="G64" s="65" t="s">
        <v>906</v>
      </c>
      <c r="H64" s="66" t="s">
        <v>1396</v>
      </c>
      <c r="I64" s="65" t="s">
        <v>906</v>
      </c>
      <c r="J64" s="64" t="s">
        <v>78</v>
      </c>
      <c r="K64" s="65" t="s">
        <v>81</v>
      </c>
      <c r="L64" s="66" t="s">
        <v>83</v>
      </c>
      <c r="M64" s="65" t="s">
        <v>1293</v>
      </c>
    </row>
    <row r="65" spans="1:13" x14ac:dyDescent="0.25">
      <c r="A65" s="63" t="s">
        <v>1371</v>
      </c>
      <c r="B65" s="64" t="s">
        <v>13</v>
      </c>
      <c r="C65" s="65" t="s">
        <v>43</v>
      </c>
      <c r="D65" s="66" t="s">
        <v>450</v>
      </c>
      <c r="E65" s="65" t="s">
        <v>451</v>
      </c>
      <c r="F65" s="66" t="s">
        <v>407</v>
      </c>
      <c r="G65" s="65" t="s">
        <v>907</v>
      </c>
      <c r="H65" s="66" t="s">
        <v>907</v>
      </c>
      <c r="I65" s="65" t="s">
        <v>907</v>
      </c>
      <c r="J65" s="66" t="s">
        <v>78</v>
      </c>
      <c r="K65" s="65" t="s">
        <v>88</v>
      </c>
      <c r="L65" s="66" t="s">
        <v>90</v>
      </c>
      <c r="M65" s="65" t="s">
        <v>1293</v>
      </c>
    </row>
    <row r="66" spans="1:13" x14ac:dyDescent="0.25">
      <c r="A66" s="63" t="s">
        <v>1372</v>
      </c>
      <c r="B66" s="64" t="s">
        <v>13</v>
      </c>
      <c r="C66" s="65" t="s">
        <v>43</v>
      </c>
      <c r="D66" s="66" t="s">
        <v>863</v>
      </c>
      <c r="E66" s="65" t="s">
        <v>864</v>
      </c>
      <c r="F66" s="66" t="s">
        <v>409</v>
      </c>
      <c r="G66" s="65" t="s">
        <v>908</v>
      </c>
      <c r="H66" s="66">
        <v>0</v>
      </c>
      <c r="I66" s="65" t="s">
        <v>13</v>
      </c>
      <c r="J66" s="66" t="s">
        <v>865</v>
      </c>
      <c r="K66" s="65" t="s">
        <v>866</v>
      </c>
      <c r="L66" s="66" t="s">
        <v>867</v>
      </c>
      <c r="M66" s="65" t="s">
        <v>1373</v>
      </c>
    </row>
    <row r="67" spans="1:13" x14ac:dyDescent="0.25">
      <c r="A67" s="63" t="s">
        <v>1374</v>
      </c>
      <c r="B67" s="64" t="s">
        <v>13</v>
      </c>
      <c r="C67" s="65" t="s">
        <v>43</v>
      </c>
      <c r="D67" s="66" t="s">
        <v>452</v>
      </c>
      <c r="E67" s="65" t="s">
        <v>453</v>
      </c>
      <c r="F67" s="66" t="s">
        <v>412</v>
      </c>
      <c r="G67" s="65" t="s">
        <v>909</v>
      </c>
      <c r="H67" s="66" t="s">
        <v>1276</v>
      </c>
      <c r="I67" s="65" t="s">
        <v>909</v>
      </c>
      <c r="J67" s="64" t="s">
        <v>78</v>
      </c>
      <c r="K67" s="65" t="s">
        <v>88</v>
      </c>
      <c r="L67" s="66" t="s">
        <v>90</v>
      </c>
      <c r="M67" s="65" t="s">
        <v>1293</v>
      </c>
    </row>
    <row r="68" spans="1:13" x14ac:dyDescent="0.25">
      <c r="A68" s="63" t="s">
        <v>1375</v>
      </c>
      <c r="B68" s="64" t="s">
        <v>13</v>
      </c>
      <c r="C68" s="65" t="s">
        <v>43</v>
      </c>
      <c r="D68" s="66" t="s">
        <v>454</v>
      </c>
      <c r="E68" s="65" t="s">
        <v>455</v>
      </c>
      <c r="F68" s="66" t="s">
        <v>854</v>
      </c>
      <c r="G68" s="65" t="s">
        <v>910</v>
      </c>
      <c r="H68" s="66" t="s">
        <v>1277</v>
      </c>
      <c r="I68" s="65" t="s">
        <v>910</v>
      </c>
      <c r="J68" s="64" t="s">
        <v>78</v>
      </c>
      <c r="K68" s="65" t="s">
        <v>86</v>
      </c>
      <c r="L68" s="66" t="s">
        <v>87</v>
      </c>
      <c r="M68" s="65" t="s">
        <v>1293</v>
      </c>
    </row>
    <row r="69" spans="1:13" x14ac:dyDescent="0.25">
      <c r="A69" s="63" t="s">
        <v>1376</v>
      </c>
      <c r="B69" s="64" t="s">
        <v>13</v>
      </c>
      <c r="C69" s="65" t="s">
        <v>43</v>
      </c>
      <c r="D69" s="64" t="s">
        <v>456</v>
      </c>
      <c r="E69" s="65" t="s">
        <v>1272</v>
      </c>
      <c r="F69" s="66" t="s">
        <v>415</v>
      </c>
      <c r="G69" s="65" t="s">
        <v>892</v>
      </c>
      <c r="H69" s="66" t="s">
        <v>1281</v>
      </c>
      <c r="I69" s="65" t="s">
        <v>892</v>
      </c>
      <c r="J69" s="64" t="s">
        <v>78</v>
      </c>
      <c r="K69" s="65" t="s">
        <v>86</v>
      </c>
      <c r="L69" s="64" t="s">
        <v>91</v>
      </c>
      <c r="M69" s="65" t="s">
        <v>1373</v>
      </c>
    </row>
    <row r="70" spans="1:13" x14ac:dyDescent="0.25">
      <c r="A70" s="63" t="s">
        <v>1377</v>
      </c>
      <c r="B70" s="64" t="s">
        <v>13</v>
      </c>
      <c r="C70" s="65" t="s">
        <v>43</v>
      </c>
      <c r="D70" s="66" t="s">
        <v>456</v>
      </c>
      <c r="E70" s="65" t="s">
        <v>323</v>
      </c>
      <c r="F70" s="66" t="s">
        <v>862</v>
      </c>
      <c r="G70" s="65" t="s">
        <v>1378</v>
      </c>
      <c r="H70" s="66" t="s">
        <v>1276</v>
      </c>
      <c r="I70" s="65" t="s">
        <v>1378</v>
      </c>
      <c r="J70" s="64" t="s">
        <v>78</v>
      </c>
      <c r="K70" s="65" t="s">
        <v>86</v>
      </c>
      <c r="L70" s="66" t="s">
        <v>91</v>
      </c>
      <c r="M70" s="65" t="s">
        <v>1307</v>
      </c>
    </row>
    <row r="71" spans="1:13" x14ac:dyDescent="0.25">
      <c r="A71" s="63" t="s">
        <v>1379</v>
      </c>
      <c r="B71" s="64" t="s">
        <v>13</v>
      </c>
      <c r="C71" s="65" t="s">
        <v>43</v>
      </c>
      <c r="D71" s="66" t="s">
        <v>457</v>
      </c>
      <c r="E71" s="65" t="s">
        <v>458</v>
      </c>
      <c r="F71" s="66" t="s">
        <v>417</v>
      </c>
      <c r="G71" s="65" t="s">
        <v>911</v>
      </c>
      <c r="H71" s="66" t="s">
        <v>1287</v>
      </c>
      <c r="I71" s="65" t="s">
        <v>911</v>
      </c>
      <c r="J71" s="64" t="s">
        <v>78</v>
      </c>
      <c r="K71" s="65" t="s">
        <v>88</v>
      </c>
      <c r="L71" s="64" t="s">
        <v>92</v>
      </c>
      <c r="M71" s="65" t="s">
        <v>1293</v>
      </c>
    </row>
    <row r="72" spans="1:13" x14ac:dyDescent="0.25">
      <c r="A72" s="63" t="s">
        <v>1380</v>
      </c>
      <c r="B72" s="64" t="s">
        <v>13</v>
      </c>
      <c r="C72" s="65" t="s">
        <v>43</v>
      </c>
      <c r="D72" s="64" t="s">
        <v>459</v>
      </c>
      <c r="E72" s="65" t="s">
        <v>460</v>
      </c>
      <c r="F72" s="66" t="s">
        <v>419</v>
      </c>
      <c r="G72" s="65" t="s">
        <v>912</v>
      </c>
      <c r="H72" s="66" t="s">
        <v>1283</v>
      </c>
      <c r="I72" s="65" t="s">
        <v>912</v>
      </c>
      <c r="J72" s="64" t="s">
        <v>78</v>
      </c>
      <c r="K72" s="65" t="s">
        <v>88</v>
      </c>
      <c r="L72" s="64" t="s">
        <v>92</v>
      </c>
      <c r="M72" s="65" t="s">
        <v>1381</v>
      </c>
    </row>
    <row r="73" spans="1:13" x14ac:dyDescent="0.25">
      <c r="A73" s="63" t="s">
        <v>1382</v>
      </c>
      <c r="B73" s="64" t="s">
        <v>13</v>
      </c>
      <c r="C73" s="65" t="s">
        <v>43</v>
      </c>
      <c r="D73" s="64" t="s">
        <v>459</v>
      </c>
      <c r="E73" s="65" t="s">
        <v>461</v>
      </c>
      <c r="F73" s="66" t="s">
        <v>421</v>
      </c>
      <c r="G73" s="65" t="s">
        <v>913</v>
      </c>
      <c r="H73" s="66" t="s">
        <v>1276</v>
      </c>
      <c r="I73" s="65" t="s">
        <v>913</v>
      </c>
      <c r="J73" s="64" t="s">
        <v>78</v>
      </c>
      <c r="K73" s="65" t="s">
        <v>88</v>
      </c>
      <c r="L73" s="64" t="s">
        <v>92</v>
      </c>
      <c r="M73" s="65" t="s">
        <v>1344</v>
      </c>
    </row>
    <row r="74" spans="1:13" x14ac:dyDescent="0.25">
      <c r="A74" s="63" t="s">
        <v>1383</v>
      </c>
      <c r="B74" s="64" t="s">
        <v>13</v>
      </c>
      <c r="C74" s="65" t="s">
        <v>43</v>
      </c>
      <c r="D74" s="64" t="s">
        <v>459</v>
      </c>
      <c r="E74" s="65" t="s">
        <v>462</v>
      </c>
      <c r="F74" s="66" t="s">
        <v>423</v>
      </c>
      <c r="G74" s="65" t="s">
        <v>914</v>
      </c>
      <c r="H74" s="64" t="s">
        <v>1283</v>
      </c>
      <c r="I74" s="65" t="s">
        <v>914</v>
      </c>
      <c r="J74" s="64" t="s">
        <v>78</v>
      </c>
      <c r="K74" s="65" t="s">
        <v>88</v>
      </c>
      <c r="L74" s="64" t="s">
        <v>92</v>
      </c>
      <c r="M74" s="65" t="s">
        <v>1344</v>
      </c>
    </row>
    <row r="75" spans="1:13" x14ac:dyDescent="0.25">
      <c r="A75" s="63" t="s">
        <v>1384</v>
      </c>
      <c r="B75" s="64" t="s">
        <v>13</v>
      </c>
      <c r="C75" s="65" t="s">
        <v>43</v>
      </c>
      <c r="D75" s="66" t="s">
        <v>459</v>
      </c>
      <c r="E75" s="65" t="s">
        <v>463</v>
      </c>
      <c r="F75" s="66" t="s">
        <v>425</v>
      </c>
      <c r="G75" s="65" t="s">
        <v>915</v>
      </c>
      <c r="H75" s="66" t="s">
        <v>1283</v>
      </c>
      <c r="I75" s="65" t="s">
        <v>915</v>
      </c>
      <c r="J75" s="64" t="s">
        <v>78</v>
      </c>
      <c r="K75" s="65" t="s">
        <v>88</v>
      </c>
      <c r="L75" s="66" t="s">
        <v>92</v>
      </c>
      <c r="M75" s="65" t="s">
        <v>1344</v>
      </c>
    </row>
    <row r="76" spans="1:13" x14ac:dyDescent="0.25">
      <c r="A76" s="63" t="s">
        <v>1385</v>
      </c>
      <c r="B76" s="64" t="s">
        <v>13</v>
      </c>
      <c r="C76" s="65" t="s">
        <v>43</v>
      </c>
      <c r="D76" s="66" t="s">
        <v>288</v>
      </c>
      <c r="E76" s="65" t="s">
        <v>290</v>
      </c>
      <c r="F76" s="66" t="s">
        <v>855</v>
      </c>
      <c r="G76" s="65" t="s">
        <v>876</v>
      </c>
      <c r="H76" s="64" t="s">
        <v>1276</v>
      </c>
      <c r="I76" s="65" t="s">
        <v>13</v>
      </c>
      <c r="J76" s="64" t="s">
        <v>78</v>
      </c>
      <c r="K76" s="65" t="s">
        <v>88</v>
      </c>
      <c r="L76" s="64" t="s">
        <v>90</v>
      </c>
      <c r="M76" s="65" t="s">
        <v>1386</v>
      </c>
    </row>
    <row r="77" spans="1:13" x14ac:dyDescent="0.25">
      <c r="A77" s="63" t="s">
        <v>1387</v>
      </c>
      <c r="B77" s="64" t="s">
        <v>13</v>
      </c>
      <c r="C77" s="65" t="s">
        <v>43</v>
      </c>
      <c r="D77" s="66" t="s">
        <v>291</v>
      </c>
      <c r="E77" s="65" t="s">
        <v>293</v>
      </c>
      <c r="F77" s="66" t="s">
        <v>427</v>
      </c>
      <c r="G77" s="65" t="s">
        <v>876</v>
      </c>
      <c r="H77" s="64" t="s">
        <v>1276</v>
      </c>
      <c r="I77" s="65" t="s">
        <v>13</v>
      </c>
      <c r="J77" s="64" t="s">
        <v>78</v>
      </c>
      <c r="K77" s="65" t="s">
        <v>88</v>
      </c>
      <c r="L77" s="64" t="s">
        <v>90</v>
      </c>
      <c r="M77" s="65" t="s">
        <v>1386</v>
      </c>
    </row>
    <row r="78" spans="1:13" x14ac:dyDescent="0.25">
      <c r="A78" s="63" t="s">
        <v>1388</v>
      </c>
      <c r="B78" s="66" t="s">
        <v>13</v>
      </c>
      <c r="C78" s="65" t="s">
        <v>43</v>
      </c>
      <c r="D78" s="66" t="s">
        <v>294</v>
      </c>
      <c r="E78" s="65" t="s">
        <v>296</v>
      </c>
      <c r="F78" s="66" t="s">
        <v>429</v>
      </c>
      <c r="G78" s="65" t="s">
        <v>876</v>
      </c>
      <c r="H78" s="66" t="s">
        <v>1276</v>
      </c>
      <c r="I78" s="65" t="s">
        <v>13</v>
      </c>
      <c r="J78" s="66" t="s">
        <v>78</v>
      </c>
      <c r="K78" s="65" t="s">
        <v>88</v>
      </c>
      <c r="L78" s="66" t="s">
        <v>90</v>
      </c>
      <c r="M78" s="65" t="s">
        <v>1295</v>
      </c>
    </row>
  </sheetData>
  <autoFilter ref="A2:WVB78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1"/>
  <sheetViews>
    <sheetView workbookViewId="0">
      <selection activeCell="A137" sqref="A137"/>
    </sheetView>
  </sheetViews>
  <sheetFormatPr baseColWidth="10" defaultRowHeight="11.25" x14ac:dyDescent="0.2"/>
  <cols>
    <col min="1" max="1" width="105" style="30" bestFit="1" customWidth="1"/>
    <col min="2" max="2" width="13.5703125" style="30" bestFit="1" customWidth="1"/>
    <col min="3" max="3" width="8.5703125" style="30" customWidth="1"/>
    <col min="4" max="16384" width="11.42578125" style="30"/>
  </cols>
  <sheetData>
    <row r="1" spans="1:6" ht="12.75" x14ac:dyDescent="0.25">
      <c r="A1" s="60" t="s">
        <v>466</v>
      </c>
      <c r="D1" s="60" t="s">
        <v>487</v>
      </c>
      <c r="F1" s="60" t="s">
        <v>922</v>
      </c>
    </row>
    <row r="2" spans="1:6" x14ac:dyDescent="0.2">
      <c r="A2" s="59" t="s">
        <v>467</v>
      </c>
      <c r="D2" s="58" t="s">
        <v>491</v>
      </c>
      <c r="F2" s="58" t="s">
        <v>923</v>
      </c>
    </row>
    <row r="3" spans="1:6" x14ac:dyDescent="0.2">
      <c r="A3" s="59" t="s">
        <v>468</v>
      </c>
      <c r="D3" s="58" t="s">
        <v>490</v>
      </c>
      <c r="F3" s="58" t="s">
        <v>924</v>
      </c>
    </row>
    <row r="4" spans="1:6" x14ac:dyDescent="0.2">
      <c r="A4" s="59" t="s">
        <v>7</v>
      </c>
      <c r="D4" s="58" t="s">
        <v>488</v>
      </c>
      <c r="F4" s="58" t="s">
        <v>925</v>
      </c>
    </row>
    <row r="5" spans="1:6" x14ac:dyDescent="0.2">
      <c r="A5" s="59" t="s">
        <v>469</v>
      </c>
      <c r="D5" s="30" t="s">
        <v>489</v>
      </c>
      <c r="F5" s="58" t="s">
        <v>927</v>
      </c>
    </row>
    <row r="6" spans="1:6" x14ac:dyDescent="0.2">
      <c r="A6" s="52"/>
      <c r="F6" s="58" t="s">
        <v>926</v>
      </c>
    </row>
    <row r="7" spans="1:6" ht="12.75" x14ac:dyDescent="0.25">
      <c r="A7" s="60" t="s">
        <v>470</v>
      </c>
      <c r="D7" s="60" t="s">
        <v>47</v>
      </c>
    </row>
    <row r="8" spans="1:6" x14ac:dyDescent="0.2">
      <c r="A8" s="56" t="s">
        <v>471</v>
      </c>
      <c r="D8" s="57" t="s">
        <v>272</v>
      </c>
    </row>
    <row r="9" spans="1:6" x14ac:dyDescent="0.2">
      <c r="A9" s="56" t="s">
        <v>472</v>
      </c>
      <c r="D9" s="57" t="s">
        <v>302</v>
      </c>
    </row>
    <row r="10" spans="1:6" x14ac:dyDescent="0.2">
      <c r="A10" s="56" t="s">
        <v>473</v>
      </c>
      <c r="D10" s="57" t="s">
        <v>313</v>
      </c>
    </row>
    <row r="11" spans="1:6" x14ac:dyDescent="0.2">
      <c r="A11" s="56" t="s">
        <v>474</v>
      </c>
      <c r="D11" s="57" t="s">
        <v>324</v>
      </c>
    </row>
    <row r="12" spans="1:6" x14ac:dyDescent="0.2">
      <c r="A12" s="56" t="s">
        <v>475</v>
      </c>
      <c r="D12" s="57" t="s">
        <v>332</v>
      </c>
    </row>
    <row r="13" spans="1:6" x14ac:dyDescent="0.2">
      <c r="A13" s="56" t="s">
        <v>476</v>
      </c>
      <c r="D13" s="57" t="s">
        <v>341</v>
      </c>
    </row>
    <row r="14" spans="1:6" x14ac:dyDescent="0.2">
      <c r="A14" s="56" t="s">
        <v>477</v>
      </c>
      <c r="D14" s="57" t="s">
        <v>346</v>
      </c>
    </row>
    <row r="15" spans="1:6" x14ac:dyDescent="0.2">
      <c r="A15" s="56" t="s">
        <v>478</v>
      </c>
      <c r="D15" s="57" t="s">
        <v>351</v>
      </c>
    </row>
    <row r="16" spans="1:6" x14ac:dyDescent="0.2">
      <c r="A16" s="56" t="s">
        <v>479</v>
      </c>
      <c r="D16" s="57" t="s">
        <v>368</v>
      </c>
    </row>
    <row r="17" spans="1:4" x14ac:dyDescent="0.2">
      <c r="A17" s="56" t="s">
        <v>9</v>
      </c>
      <c r="D17" s="57" t="s">
        <v>394</v>
      </c>
    </row>
    <row r="18" spans="1:4" x14ac:dyDescent="0.2">
      <c r="A18" s="56" t="s">
        <v>480</v>
      </c>
      <c r="D18" s="57" t="s">
        <v>396</v>
      </c>
    </row>
    <row r="19" spans="1:4" x14ac:dyDescent="0.2">
      <c r="A19" s="56" t="s">
        <v>481</v>
      </c>
      <c r="D19" s="57" t="s">
        <v>77</v>
      </c>
    </row>
    <row r="20" spans="1:4" x14ac:dyDescent="0.2">
      <c r="A20" s="56" t="s">
        <v>482</v>
      </c>
      <c r="D20" s="57" t="s">
        <v>13</v>
      </c>
    </row>
    <row r="21" spans="1:4" x14ac:dyDescent="0.2">
      <c r="A21" s="56" t="s">
        <v>483</v>
      </c>
    </row>
    <row r="22" spans="1:4" x14ac:dyDescent="0.2">
      <c r="A22" s="56" t="s">
        <v>484</v>
      </c>
    </row>
    <row r="23" spans="1:4" x14ac:dyDescent="0.2">
      <c r="A23" s="56" t="s">
        <v>856</v>
      </c>
    </row>
    <row r="24" spans="1:4" x14ac:dyDescent="0.2">
      <c r="A24" s="56" t="s">
        <v>485</v>
      </c>
    </row>
    <row r="26" spans="1:4" ht="12.75" x14ac:dyDescent="0.25">
      <c r="A26" s="60" t="s">
        <v>507</v>
      </c>
      <c r="B26" s="60" t="s">
        <v>95</v>
      </c>
      <c r="C26" s="60" t="s">
        <v>506</v>
      </c>
    </row>
    <row r="27" spans="1:4" x14ac:dyDescent="0.2">
      <c r="A27" s="56" t="s">
        <v>928</v>
      </c>
      <c r="B27" s="56" t="s">
        <v>508</v>
      </c>
      <c r="C27" s="56" t="s">
        <v>96</v>
      </c>
    </row>
    <row r="28" spans="1:4" x14ac:dyDescent="0.2">
      <c r="A28" s="56" t="s">
        <v>929</v>
      </c>
      <c r="B28" s="56" t="s">
        <v>509</v>
      </c>
      <c r="C28" s="56" t="s">
        <v>97</v>
      </c>
    </row>
    <row r="29" spans="1:4" x14ac:dyDescent="0.2">
      <c r="A29" s="56" t="s">
        <v>930</v>
      </c>
      <c r="B29" s="56" t="s">
        <v>510</v>
      </c>
      <c r="C29" s="56" t="s">
        <v>125</v>
      </c>
    </row>
    <row r="30" spans="1:4" x14ac:dyDescent="0.2">
      <c r="A30" s="56" t="s">
        <v>931</v>
      </c>
      <c r="B30" s="56" t="s">
        <v>511</v>
      </c>
      <c r="C30" s="56" t="s">
        <v>126</v>
      </c>
    </row>
    <row r="31" spans="1:4" x14ac:dyDescent="0.2">
      <c r="A31" s="56" t="s">
        <v>932</v>
      </c>
      <c r="B31" s="56" t="s">
        <v>512</v>
      </c>
      <c r="C31" s="56" t="s">
        <v>127</v>
      </c>
    </row>
    <row r="32" spans="1:4" x14ac:dyDescent="0.2">
      <c r="A32" s="56" t="s">
        <v>933</v>
      </c>
      <c r="B32" s="56" t="s">
        <v>513</v>
      </c>
      <c r="C32" s="56" t="s">
        <v>128</v>
      </c>
    </row>
    <row r="33" spans="1:3" x14ac:dyDescent="0.2">
      <c r="A33" s="56" t="s">
        <v>934</v>
      </c>
      <c r="B33" s="56" t="s">
        <v>514</v>
      </c>
      <c r="C33" s="56" t="s">
        <v>129</v>
      </c>
    </row>
    <row r="34" spans="1:3" x14ac:dyDescent="0.2">
      <c r="A34" s="56" t="s">
        <v>935</v>
      </c>
      <c r="B34" s="56" t="s">
        <v>515</v>
      </c>
      <c r="C34" s="56" t="s">
        <v>130</v>
      </c>
    </row>
    <row r="35" spans="1:3" x14ac:dyDescent="0.2">
      <c r="A35" s="56" t="s">
        <v>936</v>
      </c>
      <c r="B35" s="56" t="s">
        <v>516</v>
      </c>
      <c r="C35" s="56" t="s">
        <v>131</v>
      </c>
    </row>
    <row r="36" spans="1:3" x14ac:dyDescent="0.2">
      <c r="A36" s="56" t="s">
        <v>937</v>
      </c>
      <c r="B36" s="56" t="s">
        <v>517</v>
      </c>
      <c r="C36" s="56" t="s">
        <v>132</v>
      </c>
    </row>
    <row r="37" spans="1:3" x14ac:dyDescent="0.2">
      <c r="A37" s="56" t="s">
        <v>938</v>
      </c>
      <c r="B37" s="56" t="s">
        <v>518</v>
      </c>
      <c r="C37" s="56" t="s">
        <v>133</v>
      </c>
    </row>
    <row r="38" spans="1:3" x14ac:dyDescent="0.2">
      <c r="A38" s="56" t="s">
        <v>939</v>
      </c>
      <c r="B38" s="56" t="s">
        <v>519</v>
      </c>
      <c r="C38" s="56" t="s">
        <v>134</v>
      </c>
    </row>
    <row r="39" spans="1:3" x14ac:dyDescent="0.2">
      <c r="A39" s="56" t="s">
        <v>940</v>
      </c>
      <c r="B39" s="56" t="s">
        <v>520</v>
      </c>
      <c r="C39" s="56" t="s">
        <v>135</v>
      </c>
    </row>
    <row r="40" spans="1:3" x14ac:dyDescent="0.2">
      <c r="A40" s="56" t="s">
        <v>941</v>
      </c>
      <c r="B40" s="56" t="s">
        <v>521</v>
      </c>
      <c r="C40" s="56" t="s">
        <v>136</v>
      </c>
    </row>
    <row r="41" spans="1:3" x14ac:dyDescent="0.2">
      <c r="A41" s="56" t="s">
        <v>942</v>
      </c>
      <c r="B41" s="56" t="s">
        <v>522</v>
      </c>
      <c r="C41" s="56" t="s">
        <v>98</v>
      </c>
    </row>
    <row r="42" spans="1:3" x14ac:dyDescent="0.2">
      <c r="A42" s="56" t="s">
        <v>943</v>
      </c>
      <c r="B42" s="56" t="s">
        <v>523</v>
      </c>
      <c r="C42" s="56" t="s">
        <v>99</v>
      </c>
    </row>
    <row r="43" spans="1:3" x14ac:dyDescent="0.2">
      <c r="A43" s="56" t="s">
        <v>944</v>
      </c>
      <c r="B43" s="56" t="s">
        <v>524</v>
      </c>
      <c r="C43" s="56" t="s">
        <v>100</v>
      </c>
    </row>
    <row r="44" spans="1:3" x14ac:dyDescent="0.2">
      <c r="A44" s="56" t="s">
        <v>945</v>
      </c>
      <c r="B44" s="56" t="s">
        <v>525</v>
      </c>
      <c r="C44" s="56" t="s">
        <v>101</v>
      </c>
    </row>
    <row r="45" spans="1:3" x14ac:dyDescent="0.2">
      <c r="A45" s="56" t="s">
        <v>946</v>
      </c>
      <c r="B45" s="56" t="s">
        <v>526</v>
      </c>
      <c r="C45" s="56" t="s">
        <v>102</v>
      </c>
    </row>
    <row r="46" spans="1:3" x14ac:dyDescent="0.2">
      <c r="A46" s="56" t="s">
        <v>947</v>
      </c>
      <c r="B46" s="56" t="s">
        <v>527</v>
      </c>
      <c r="C46" s="56" t="s">
        <v>103</v>
      </c>
    </row>
    <row r="47" spans="1:3" x14ac:dyDescent="0.2">
      <c r="A47" s="56" t="s">
        <v>948</v>
      </c>
      <c r="B47" s="56" t="s">
        <v>528</v>
      </c>
      <c r="C47" s="56" t="s">
        <v>104</v>
      </c>
    </row>
    <row r="48" spans="1:3" x14ac:dyDescent="0.2">
      <c r="A48" s="56" t="s">
        <v>949</v>
      </c>
      <c r="B48" s="56" t="s">
        <v>529</v>
      </c>
      <c r="C48" s="56" t="s">
        <v>105</v>
      </c>
    </row>
    <row r="49" spans="1:3" x14ac:dyDescent="0.2">
      <c r="A49" s="56" t="s">
        <v>950</v>
      </c>
      <c r="B49" s="56" t="s">
        <v>530</v>
      </c>
      <c r="C49" s="56" t="s">
        <v>106</v>
      </c>
    </row>
    <row r="50" spans="1:3" x14ac:dyDescent="0.2">
      <c r="A50" s="56" t="s">
        <v>951</v>
      </c>
      <c r="B50" s="56" t="s">
        <v>531</v>
      </c>
      <c r="C50" s="56" t="s">
        <v>107</v>
      </c>
    </row>
    <row r="51" spans="1:3" x14ac:dyDescent="0.2">
      <c r="A51" s="56" t="s">
        <v>952</v>
      </c>
      <c r="B51" s="56" t="s">
        <v>532</v>
      </c>
      <c r="C51" s="56" t="s">
        <v>108</v>
      </c>
    </row>
    <row r="52" spans="1:3" x14ac:dyDescent="0.2">
      <c r="A52" s="56" t="s">
        <v>953</v>
      </c>
      <c r="B52" s="56" t="s">
        <v>533</v>
      </c>
      <c r="C52" s="56" t="s">
        <v>109</v>
      </c>
    </row>
    <row r="53" spans="1:3" x14ac:dyDescent="0.2">
      <c r="A53" s="56" t="s">
        <v>954</v>
      </c>
      <c r="B53" s="56" t="s">
        <v>534</v>
      </c>
      <c r="C53" s="56" t="s">
        <v>110</v>
      </c>
    </row>
    <row r="54" spans="1:3" x14ac:dyDescent="0.2">
      <c r="A54" s="56" t="s">
        <v>955</v>
      </c>
      <c r="B54" s="56" t="s">
        <v>535</v>
      </c>
      <c r="C54" s="56" t="s">
        <v>111</v>
      </c>
    </row>
    <row r="55" spans="1:3" x14ac:dyDescent="0.2">
      <c r="A55" s="56" t="s">
        <v>956</v>
      </c>
      <c r="B55" s="56" t="s">
        <v>536</v>
      </c>
      <c r="C55" s="56" t="s">
        <v>112</v>
      </c>
    </row>
    <row r="56" spans="1:3" x14ac:dyDescent="0.2">
      <c r="A56" s="56" t="s">
        <v>957</v>
      </c>
      <c r="B56" s="56" t="s">
        <v>537</v>
      </c>
      <c r="C56" s="56" t="s">
        <v>113</v>
      </c>
    </row>
    <row r="57" spans="1:3" x14ac:dyDescent="0.2">
      <c r="A57" s="56" t="s">
        <v>958</v>
      </c>
      <c r="B57" s="56" t="s">
        <v>538</v>
      </c>
      <c r="C57" s="56" t="s">
        <v>114</v>
      </c>
    </row>
    <row r="58" spans="1:3" x14ac:dyDescent="0.2">
      <c r="A58" s="56" t="s">
        <v>959</v>
      </c>
      <c r="B58" s="56" t="s">
        <v>539</v>
      </c>
      <c r="C58" s="56" t="s">
        <v>115</v>
      </c>
    </row>
    <row r="59" spans="1:3" x14ac:dyDescent="0.2">
      <c r="A59" s="56" t="s">
        <v>960</v>
      </c>
      <c r="B59" s="56" t="s">
        <v>540</v>
      </c>
      <c r="C59" s="56" t="s">
        <v>116</v>
      </c>
    </row>
    <row r="60" spans="1:3" x14ac:dyDescent="0.2">
      <c r="A60" s="56" t="s">
        <v>961</v>
      </c>
      <c r="B60" s="56" t="s">
        <v>541</v>
      </c>
      <c r="C60" s="56" t="s">
        <v>117</v>
      </c>
    </row>
    <row r="61" spans="1:3" x14ac:dyDescent="0.2">
      <c r="A61" s="56" t="s">
        <v>962</v>
      </c>
      <c r="B61" s="56" t="s">
        <v>542</v>
      </c>
      <c r="C61" s="56" t="s">
        <v>118</v>
      </c>
    </row>
    <row r="62" spans="1:3" x14ac:dyDescent="0.2">
      <c r="A62" s="56" t="s">
        <v>963</v>
      </c>
      <c r="B62" s="56" t="s">
        <v>543</v>
      </c>
      <c r="C62" s="56" t="s">
        <v>119</v>
      </c>
    </row>
    <row r="63" spans="1:3" x14ac:dyDescent="0.2">
      <c r="A63" s="56" t="s">
        <v>964</v>
      </c>
      <c r="B63" s="56" t="s">
        <v>544</v>
      </c>
      <c r="C63" s="56" t="s">
        <v>120</v>
      </c>
    </row>
    <row r="64" spans="1:3" x14ac:dyDescent="0.2">
      <c r="A64" s="56" t="s">
        <v>965</v>
      </c>
      <c r="B64" s="56" t="s">
        <v>545</v>
      </c>
      <c r="C64" s="56" t="s">
        <v>121</v>
      </c>
    </row>
    <row r="65" spans="1:3" x14ac:dyDescent="0.2">
      <c r="A65" s="56" t="s">
        <v>966</v>
      </c>
      <c r="B65" s="56" t="s">
        <v>546</v>
      </c>
      <c r="C65" s="56" t="s">
        <v>122</v>
      </c>
    </row>
    <row r="66" spans="1:3" x14ac:dyDescent="0.2">
      <c r="A66" s="56" t="s">
        <v>967</v>
      </c>
      <c r="B66" s="56" t="s">
        <v>547</v>
      </c>
      <c r="C66" s="56" t="s">
        <v>123</v>
      </c>
    </row>
    <row r="67" spans="1:3" x14ac:dyDescent="0.2">
      <c r="A67" s="56" t="s">
        <v>968</v>
      </c>
      <c r="B67" s="56" t="s">
        <v>548</v>
      </c>
      <c r="C67" s="56" t="s">
        <v>124</v>
      </c>
    </row>
    <row r="68" spans="1:3" x14ac:dyDescent="0.2">
      <c r="A68" s="56" t="s">
        <v>969</v>
      </c>
      <c r="B68" s="56" t="s">
        <v>549</v>
      </c>
      <c r="C68" s="56" t="s">
        <v>137</v>
      </c>
    </row>
    <row r="69" spans="1:3" x14ac:dyDescent="0.2">
      <c r="A69" s="56" t="s">
        <v>970</v>
      </c>
      <c r="B69" s="56" t="s">
        <v>550</v>
      </c>
      <c r="C69" s="56" t="s">
        <v>138</v>
      </c>
    </row>
    <row r="70" spans="1:3" x14ac:dyDescent="0.2">
      <c r="A70" s="56" t="s">
        <v>971</v>
      </c>
      <c r="B70" s="56" t="s">
        <v>551</v>
      </c>
      <c r="C70" s="56" t="s">
        <v>139</v>
      </c>
    </row>
    <row r="71" spans="1:3" x14ac:dyDescent="0.2">
      <c r="A71" s="56" t="s">
        <v>972</v>
      </c>
      <c r="B71" s="56" t="s">
        <v>552</v>
      </c>
      <c r="C71" s="56" t="s">
        <v>140</v>
      </c>
    </row>
    <row r="72" spans="1:3" x14ac:dyDescent="0.2">
      <c r="A72" s="56" t="s">
        <v>973</v>
      </c>
      <c r="B72" s="56" t="s">
        <v>553</v>
      </c>
      <c r="C72" s="56" t="s">
        <v>554</v>
      </c>
    </row>
    <row r="73" spans="1:3" x14ac:dyDescent="0.2">
      <c r="A73" s="56" t="s">
        <v>974</v>
      </c>
      <c r="B73" s="56" t="s">
        <v>555</v>
      </c>
      <c r="C73" s="56" t="s">
        <v>141</v>
      </c>
    </row>
    <row r="74" spans="1:3" x14ac:dyDescent="0.2">
      <c r="A74" s="56" t="s">
        <v>975</v>
      </c>
      <c r="B74" s="56" t="s">
        <v>556</v>
      </c>
      <c r="C74" s="56" t="s">
        <v>142</v>
      </c>
    </row>
    <row r="75" spans="1:3" x14ac:dyDescent="0.2">
      <c r="A75" s="56" t="s">
        <v>976</v>
      </c>
      <c r="B75" s="56" t="s">
        <v>557</v>
      </c>
      <c r="C75" s="56" t="s">
        <v>143</v>
      </c>
    </row>
    <row r="76" spans="1:3" x14ac:dyDescent="0.2">
      <c r="A76" s="56" t="s">
        <v>977</v>
      </c>
      <c r="B76" s="56" t="s">
        <v>558</v>
      </c>
      <c r="C76" s="56" t="s">
        <v>144</v>
      </c>
    </row>
    <row r="77" spans="1:3" x14ac:dyDescent="0.2">
      <c r="A77" s="56" t="s">
        <v>978</v>
      </c>
      <c r="B77" s="56" t="s">
        <v>559</v>
      </c>
      <c r="C77" s="56" t="s">
        <v>145</v>
      </c>
    </row>
    <row r="78" spans="1:3" x14ac:dyDescent="0.2">
      <c r="A78" s="56" t="s">
        <v>979</v>
      </c>
      <c r="B78" s="56" t="s">
        <v>560</v>
      </c>
      <c r="C78" s="56" t="s">
        <v>142</v>
      </c>
    </row>
    <row r="79" spans="1:3" x14ac:dyDescent="0.2">
      <c r="A79" s="56" t="s">
        <v>980</v>
      </c>
      <c r="B79" s="56" t="s">
        <v>561</v>
      </c>
      <c r="C79" s="56" t="s">
        <v>143</v>
      </c>
    </row>
    <row r="80" spans="1:3" x14ac:dyDescent="0.2">
      <c r="A80" s="56" t="s">
        <v>981</v>
      </c>
      <c r="B80" s="56" t="s">
        <v>562</v>
      </c>
      <c r="C80" s="56" t="s">
        <v>144</v>
      </c>
    </row>
    <row r="81" spans="1:3" x14ac:dyDescent="0.2">
      <c r="A81" s="56" t="s">
        <v>982</v>
      </c>
      <c r="B81" s="56" t="s">
        <v>563</v>
      </c>
      <c r="C81" s="56" t="s">
        <v>145</v>
      </c>
    </row>
    <row r="82" spans="1:3" x14ac:dyDescent="0.2">
      <c r="A82" s="56" t="s">
        <v>983</v>
      </c>
      <c r="B82" s="56" t="s">
        <v>984</v>
      </c>
      <c r="C82" s="56" t="s">
        <v>985</v>
      </c>
    </row>
    <row r="83" spans="1:3" x14ac:dyDescent="0.2">
      <c r="A83" s="56" t="s">
        <v>986</v>
      </c>
      <c r="B83" s="56" t="s">
        <v>564</v>
      </c>
      <c r="C83" s="56" t="s">
        <v>146</v>
      </c>
    </row>
    <row r="84" spans="1:3" x14ac:dyDescent="0.2">
      <c r="A84" s="56" t="s">
        <v>987</v>
      </c>
      <c r="B84" s="56" t="s">
        <v>565</v>
      </c>
      <c r="C84" s="56" t="s">
        <v>147</v>
      </c>
    </row>
    <row r="85" spans="1:3" x14ac:dyDescent="0.2">
      <c r="A85" s="56" t="s">
        <v>988</v>
      </c>
      <c r="B85" s="56" t="s">
        <v>566</v>
      </c>
      <c r="C85" s="56" t="s">
        <v>148</v>
      </c>
    </row>
    <row r="86" spans="1:3" x14ac:dyDescent="0.2">
      <c r="A86" s="56" t="s">
        <v>989</v>
      </c>
      <c r="B86" s="56" t="s">
        <v>567</v>
      </c>
      <c r="C86" s="56" t="s">
        <v>149</v>
      </c>
    </row>
    <row r="87" spans="1:3" x14ac:dyDescent="0.2">
      <c r="A87" s="56" t="s">
        <v>990</v>
      </c>
      <c r="B87" s="56" t="s">
        <v>568</v>
      </c>
      <c r="C87" s="56" t="s">
        <v>150</v>
      </c>
    </row>
    <row r="88" spans="1:3" x14ac:dyDescent="0.2">
      <c r="A88" s="56" t="s">
        <v>991</v>
      </c>
      <c r="B88" s="56" t="s">
        <v>569</v>
      </c>
      <c r="C88" s="56" t="s">
        <v>151</v>
      </c>
    </row>
    <row r="89" spans="1:3" x14ac:dyDescent="0.2">
      <c r="A89" s="56" t="s">
        <v>992</v>
      </c>
      <c r="B89" s="56" t="s">
        <v>570</v>
      </c>
      <c r="C89" s="56" t="s">
        <v>152</v>
      </c>
    </row>
    <row r="90" spans="1:3" x14ac:dyDescent="0.2">
      <c r="A90" s="56" t="s">
        <v>993</v>
      </c>
      <c r="B90" s="56" t="s">
        <v>571</v>
      </c>
      <c r="C90" s="56" t="s">
        <v>153</v>
      </c>
    </row>
    <row r="91" spans="1:3" x14ac:dyDescent="0.2">
      <c r="A91" s="56" t="s">
        <v>994</v>
      </c>
      <c r="B91" s="56" t="s">
        <v>572</v>
      </c>
      <c r="C91" s="56" t="s">
        <v>154</v>
      </c>
    </row>
    <row r="92" spans="1:3" x14ac:dyDescent="0.2">
      <c r="A92" s="56" t="s">
        <v>995</v>
      </c>
      <c r="B92" s="56" t="s">
        <v>573</v>
      </c>
      <c r="C92" s="56" t="s">
        <v>155</v>
      </c>
    </row>
    <row r="93" spans="1:3" x14ac:dyDescent="0.2">
      <c r="A93" s="56" t="s">
        <v>996</v>
      </c>
      <c r="B93" s="56" t="s">
        <v>574</v>
      </c>
      <c r="C93" s="56" t="s">
        <v>575</v>
      </c>
    </row>
    <row r="94" spans="1:3" x14ac:dyDescent="0.2">
      <c r="A94" s="56" t="s">
        <v>997</v>
      </c>
      <c r="B94" s="56" t="s">
        <v>576</v>
      </c>
      <c r="C94" s="56" t="s">
        <v>157</v>
      </c>
    </row>
    <row r="95" spans="1:3" x14ac:dyDescent="0.2">
      <c r="A95" s="56" t="s">
        <v>998</v>
      </c>
      <c r="B95" s="56" t="s">
        <v>577</v>
      </c>
      <c r="C95" s="56" t="s">
        <v>158</v>
      </c>
    </row>
    <row r="96" spans="1:3" x14ac:dyDescent="0.2">
      <c r="A96" s="56" t="s">
        <v>999</v>
      </c>
      <c r="B96" s="56" t="s">
        <v>578</v>
      </c>
      <c r="C96" s="56" t="s">
        <v>159</v>
      </c>
    </row>
    <row r="97" spans="1:3" x14ac:dyDescent="0.2">
      <c r="A97" s="56" t="s">
        <v>1000</v>
      </c>
      <c r="B97" s="56" t="s">
        <v>579</v>
      </c>
      <c r="C97" s="56" t="s">
        <v>580</v>
      </c>
    </row>
    <row r="98" spans="1:3" x14ac:dyDescent="0.2">
      <c r="A98" s="56" t="s">
        <v>1001</v>
      </c>
      <c r="B98" s="56" t="s">
        <v>581</v>
      </c>
      <c r="C98" s="56" t="s">
        <v>582</v>
      </c>
    </row>
    <row r="99" spans="1:3" x14ac:dyDescent="0.2">
      <c r="A99" s="56" t="s">
        <v>1002</v>
      </c>
      <c r="B99" s="56" t="s">
        <v>583</v>
      </c>
      <c r="C99" s="56" t="s">
        <v>584</v>
      </c>
    </row>
    <row r="100" spans="1:3" x14ac:dyDescent="0.2">
      <c r="A100" s="56" t="s">
        <v>1003</v>
      </c>
      <c r="B100" s="56" t="s">
        <v>585</v>
      </c>
      <c r="C100" s="56" t="s">
        <v>586</v>
      </c>
    </row>
    <row r="101" spans="1:3" x14ac:dyDescent="0.2">
      <c r="A101" s="56" t="s">
        <v>1004</v>
      </c>
      <c r="B101" s="56" t="s">
        <v>587</v>
      </c>
      <c r="C101" s="56" t="s">
        <v>588</v>
      </c>
    </row>
    <row r="102" spans="1:3" x14ac:dyDescent="0.2">
      <c r="A102" s="56" t="s">
        <v>1005</v>
      </c>
      <c r="B102" s="56" t="s">
        <v>589</v>
      </c>
      <c r="C102" s="56" t="s">
        <v>590</v>
      </c>
    </row>
    <row r="103" spans="1:3" x14ac:dyDescent="0.2">
      <c r="A103" s="56" t="s">
        <v>1006</v>
      </c>
      <c r="B103" s="56" t="s">
        <v>591</v>
      </c>
      <c r="C103" s="56" t="s">
        <v>112</v>
      </c>
    </row>
    <row r="104" spans="1:3" x14ac:dyDescent="0.2">
      <c r="A104" s="56" t="s">
        <v>1007</v>
      </c>
      <c r="B104" s="56" t="s">
        <v>592</v>
      </c>
      <c r="C104" s="56" t="s">
        <v>160</v>
      </c>
    </row>
    <row r="105" spans="1:3" x14ac:dyDescent="0.2">
      <c r="A105" s="56" t="s">
        <v>1008</v>
      </c>
      <c r="B105" s="56" t="s">
        <v>593</v>
      </c>
      <c r="C105" s="56" t="s">
        <v>161</v>
      </c>
    </row>
    <row r="106" spans="1:3" x14ac:dyDescent="0.2">
      <c r="A106" s="56" t="s">
        <v>1009</v>
      </c>
      <c r="B106" s="56" t="s">
        <v>1010</v>
      </c>
      <c r="C106" s="56" t="s">
        <v>162</v>
      </c>
    </row>
    <row r="107" spans="1:3" x14ac:dyDescent="0.2">
      <c r="A107" s="56" t="s">
        <v>1011</v>
      </c>
      <c r="B107" s="56" t="s">
        <v>594</v>
      </c>
      <c r="C107" s="56" t="s">
        <v>162</v>
      </c>
    </row>
    <row r="108" spans="1:3" x14ac:dyDescent="0.2">
      <c r="A108" s="56" t="s">
        <v>1012</v>
      </c>
      <c r="B108" s="56" t="s">
        <v>595</v>
      </c>
      <c r="C108" s="56" t="s">
        <v>163</v>
      </c>
    </row>
    <row r="109" spans="1:3" x14ac:dyDescent="0.2">
      <c r="A109" s="56" t="s">
        <v>1013</v>
      </c>
      <c r="B109" s="56" t="s">
        <v>596</v>
      </c>
      <c r="C109" s="56" t="s">
        <v>112</v>
      </c>
    </row>
    <row r="110" spans="1:3" x14ac:dyDescent="0.2">
      <c r="A110" s="56" t="s">
        <v>1014</v>
      </c>
      <c r="B110" s="56" t="s">
        <v>597</v>
      </c>
      <c r="C110" s="56" t="s">
        <v>160</v>
      </c>
    </row>
    <row r="111" spans="1:3" x14ac:dyDescent="0.2">
      <c r="A111" s="56" t="s">
        <v>1015</v>
      </c>
      <c r="B111" s="56" t="s">
        <v>598</v>
      </c>
      <c r="C111" s="56" t="s">
        <v>161</v>
      </c>
    </row>
    <row r="112" spans="1:3" x14ac:dyDescent="0.2">
      <c r="A112" s="56" t="s">
        <v>1016</v>
      </c>
      <c r="B112" s="56" t="s">
        <v>599</v>
      </c>
      <c r="C112" s="56" t="s">
        <v>162</v>
      </c>
    </row>
    <row r="113" spans="1:3" x14ac:dyDescent="0.2">
      <c r="A113" s="56" t="s">
        <v>1017</v>
      </c>
      <c r="B113" s="56" t="s">
        <v>600</v>
      </c>
      <c r="C113" s="56" t="s">
        <v>164</v>
      </c>
    </row>
    <row r="114" spans="1:3" x14ac:dyDescent="0.2">
      <c r="A114" s="56" t="s">
        <v>1018</v>
      </c>
      <c r="B114" s="56" t="s">
        <v>601</v>
      </c>
      <c r="C114" s="56" t="s">
        <v>165</v>
      </c>
    </row>
    <row r="115" spans="1:3" x14ac:dyDescent="0.2">
      <c r="A115" s="56" t="s">
        <v>1019</v>
      </c>
      <c r="B115" s="56" t="s">
        <v>602</v>
      </c>
      <c r="C115" s="56" t="s">
        <v>166</v>
      </c>
    </row>
    <row r="116" spans="1:3" x14ac:dyDescent="0.2">
      <c r="A116" s="56" t="s">
        <v>1020</v>
      </c>
      <c r="B116" s="56" t="s">
        <v>603</v>
      </c>
      <c r="C116" s="56" t="s">
        <v>167</v>
      </c>
    </row>
    <row r="117" spans="1:3" x14ac:dyDescent="0.2">
      <c r="A117" s="56" t="s">
        <v>1021</v>
      </c>
      <c r="B117" s="56" t="s">
        <v>604</v>
      </c>
      <c r="C117" s="56" t="s">
        <v>168</v>
      </c>
    </row>
    <row r="118" spans="1:3" x14ac:dyDescent="0.2">
      <c r="A118" s="56" t="s">
        <v>1022</v>
      </c>
      <c r="B118" s="56" t="s">
        <v>605</v>
      </c>
      <c r="C118" s="56" t="s">
        <v>169</v>
      </c>
    </row>
    <row r="119" spans="1:3" x14ac:dyDescent="0.2">
      <c r="A119" s="56" t="s">
        <v>1023</v>
      </c>
      <c r="B119" s="56" t="s">
        <v>606</v>
      </c>
      <c r="C119" s="56" t="s">
        <v>170</v>
      </c>
    </row>
    <row r="120" spans="1:3" x14ac:dyDescent="0.2">
      <c r="A120" s="56" t="s">
        <v>1024</v>
      </c>
      <c r="B120" s="56" t="s">
        <v>607</v>
      </c>
      <c r="C120" s="56" t="s">
        <v>171</v>
      </c>
    </row>
    <row r="121" spans="1:3" x14ac:dyDescent="0.2">
      <c r="A121" s="56" t="s">
        <v>1025</v>
      </c>
      <c r="B121" s="56" t="s">
        <v>608</v>
      </c>
      <c r="C121" s="56" t="s">
        <v>172</v>
      </c>
    </row>
    <row r="122" spans="1:3" x14ac:dyDescent="0.2">
      <c r="A122" s="56" t="s">
        <v>1026</v>
      </c>
      <c r="B122" s="56" t="s">
        <v>609</v>
      </c>
      <c r="C122" s="56" t="s">
        <v>173</v>
      </c>
    </row>
    <row r="123" spans="1:3" x14ac:dyDescent="0.2">
      <c r="A123" s="56" t="s">
        <v>1027</v>
      </c>
      <c r="B123" s="56" t="s">
        <v>610</v>
      </c>
      <c r="C123" s="56" t="s">
        <v>174</v>
      </c>
    </row>
    <row r="124" spans="1:3" x14ac:dyDescent="0.2">
      <c r="A124" s="56" t="s">
        <v>1028</v>
      </c>
      <c r="B124" s="56" t="s">
        <v>611</v>
      </c>
      <c r="C124" s="56" t="s">
        <v>175</v>
      </c>
    </row>
    <row r="125" spans="1:3" x14ac:dyDescent="0.2">
      <c r="A125" s="56" t="s">
        <v>1029</v>
      </c>
      <c r="B125" s="56" t="s">
        <v>612</v>
      </c>
      <c r="C125" s="56" t="s">
        <v>613</v>
      </c>
    </row>
    <row r="126" spans="1:3" x14ac:dyDescent="0.2">
      <c r="A126" s="56" t="s">
        <v>1030</v>
      </c>
      <c r="B126" s="56" t="s">
        <v>614</v>
      </c>
      <c r="C126" s="56" t="s">
        <v>615</v>
      </c>
    </row>
    <row r="127" spans="1:3" x14ac:dyDescent="0.2">
      <c r="A127" s="56" t="s">
        <v>1031</v>
      </c>
      <c r="B127" s="56" t="s">
        <v>616</v>
      </c>
      <c r="C127" s="56" t="s">
        <v>617</v>
      </c>
    </row>
    <row r="128" spans="1:3" x14ac:dyDescent="0.2">
      <c r="A128" s="56" t="s">
        <v>1032</v>
      </c>
      <c r="B128" s="56" t="s">
        <v>618</v>
      </c>
      <c r="C128" s="56" t="s">
        <v>176</v>
      </c>
    </row>
    <row r="129" spans="1:3" x14ac:dyDescent="0.2">
      <c r="A129" s="56" t="s">
        <v>1033</v>
      </c>
      <c r="B129" s="56" t="s">
        <v>619</v>
      </c>
      <c r="C129" s="56" t="s">
        <v>199</v>
      </c>
    </row>
    <row r="130" spans="1:3" x14ac:dyDescent="0.2">
      <c r="A130" s="56" t="s">
        <v>1034</v>
      </c>
      <c r="B130" s="56" t="s">
        <v>620</v>
      </c>
      <c r="C130" s="56" t="s">
        <v>200</v>
      </c>
    </row>
    <row r="131" spans="1:3" x14ac:dyDescent="0.2">
      <c r="A131" s="56" t="s">
        <v>1035</v>
      </c>
      <c r="B131" s="56" t="s">
        <v>621</v>
      </c>
      <c r="C131" s="56" t="s">
        <v>201</v>
      </c>
    </row>
    <row r="132" spans="1:3" x14ac:dyDescent="0.2">
      <c r="A132" s="56" t="s">
        <v>1036</v>
      </c>
      <c r="B132" s="56" t="s">
        <v>622</v>
      </c>
      <c r="C132" s="56" t="s">
        <v>202</v>
      </c>
    </row>
    <row r="133" spans="1:3" x14ac:dyDescent="0.2">
      <c r="A133" s="56" t="s">
        <v>1037</v>
      </c>
      <c r="B133" s="56" t="s">
        <v>623</v>
      </c>
      <c r="C133" s="56" t="s">
        <v>203</v>
      </c>
    </row>
    <row r="134" spans="1:3" x14ac:dyDescent="0.2">
      <c r="A134" s="56" t="s">
        <v>1038</v>
      </c>
      <c r="B134" s="56" t="s">
        <v>624</v>
      </c>
      <c r="C134" s="56" t="s">
        <v>204</v>
      </c>
    </row>
    <row r="135" spans="1:3" x14ac:dyDescent="0.2">
      <c r="A135" s="56" t="s">
        <v>1039</v>
      </c>
      <c r="B135" s="56" t="s">
        <v>625</v>
      </c>
      <c r="C135" s="56" t="s">
        <v>205</v>
      </c>
    </row>
    <row r="136" spans="1:3" x14ac:dyDescent="0.2">
      <c r="A136" s="56" t="s">
        <v>1040</v>
      </c>
      <c r="B136" s="56" t="s">
        <v>626</v>
      </c>
      <c r="C136" s="56" t="s">
        <v>206</v>
      </c>
    </row>
    <row r="137" spans="1:3" x14ac:dyDescent="0.2">
      <c r="A137" s="56" t="s">
        <v>1041</v>
      </c>
      <c r="B137" s="56" t="s">
        <v>627</v>
      </c>
      <c r="C137" s="56" t="s">
        <v>156</v>
      </c>
    </row>
    <row r="138" spans="1:3" x14ac:dyDescent="0.2">
      <c r="A138" s="56" t="s">
        <v>1042</v>
      </c>
      <c r="B138" s="56" t="s">
        <v>628</v>
      </c>
      <c r="C138" s="56" t="s">
        <v>629</v>
      </c>
    </row>
    <row r="139" spans="1:3" x14ac:dyDescent="0.2">
      <c r="A139" s="56" t="s">
        <v>1043</v>
      </c>
      <c r="B139" s="56" t="s">
        <v>630</v>
      </c>
      <c r="C139" s="56" t="s">
        <v>207</v>
      </c>
    </row>
    <row r="140" spans="1:3" x14ac:dyDescent="0.2">
      <c r="A140" s="56" t="s">
        <v>1044</v>
      </c>
      <c r="B140" s="56" t="s">
        <v>631</v>
      </c>
      <c r="C140" s="56" t="s">
        <v>632</v>
      </c>
    </row>
    <row r="141" spans="1:3" x14ac:dyDescent="0.2">
      <c r="A141" s="56" t="s">
        <v>1045</v>
      </c>
      <c r="B141" s="56" t="s">
        <v>633</v>
      </c>
      <c r="C141" s="56" t="s">
        <v>634</v>
      </c>
    </row>
    <row r="142" spans="1:3" x14ac:dyDescent="0.2">
      <c r="A142" s="56" t="s">
        <v>1046</v>
      </c>
      <c r="B142" s="56" t="s">
        <v>635</v>
      </c>
      <c r="C142" s="56" t="s">
        <v>1047</v>
      </c>
    </row>
    <row r="143" spans="1:3" x14ac:dyDescent="0.2">
      <c r="A143" s="56" t="s">
        <v>1048</v>
      </c>
      <c r="B143" s="56" t="s">
        <v>636</v>
      </c>
      <c r="C143" s="56" t="s">
        <v>1049</v>
      </c>
    </row>
    <row r="144" spans="1:3" x14ac:dyDescent="0.2">
      <c r="A144" s="56" t="s">
        <v>1050</v>
      </c>
      <c r="B144" s="56" t="s">
        <v>637</v>
      </c>
      <c r="C144" s="56" t="s">
        <v>638</v>
      </c>
    </row>
    <row r="145" spans="1:3" x14ac:dyDescent="0.2">
      <c r="A145" s="56" t="s">
        <v>1051</v>
      </c>
      <c r="B145" s="56" t="s">
        <v>1052</v>
      </c>
      <c r="C145" s="56" t="s">
        <v>1053</v>
      </c>
    </row>
    <row r="146" spans="1:3" x14ac:dyDescent="0.2">
      <c r="A146" s="56" t="s">
        <v>1054</v>
      </c>
      <c r="B146" s="56" t="s">
        <v>639</v>
      </c>
      <c r="C146" s="56" t="s">
        <v>1047</v>
      </c>
    </row>
    <row r="147" spans="1:3" x14ac:dyDescent="0.2">
      <c r="A147" s="56" t="s">
        <v>1055</v>
      </c>
      <c r="B147" s="56" t="s">
        <v>640</v>
      </c>
      <c r="C147" s="56" t="s">
        <v>1049</v>
      </c>
    </row>
    <row r="148" spans="1:3" x14ac:dyDescent="0.2">
      <c r="A148" s="56" t="s">
        <v>1056</v>
      </c>
      <c r="B148" s="56" t="s">
        <v>1057</v>
      </c>
      <c r="C148" s="56" t="s">
        <v>1058</v>
      </c>
    </row>
    <row r="149" spans="1:3" x14ac:dyDescent="0.2">
      <c r="A149" s="56" t="s">
        <v>1059</v>
      </c>
      <c r="B149" s="56" t="s">
        <v>641</v>
      </c>
      <c r="C149" s="56" t="s">
        <v>175</v>
      </c>
    </row>
    <row r="150" spans="1:3" x14ac:dyDescent="0.2">
      <c r="A150" s="56" t="s">
        <v>1060</v>
      </c>
      <c r="B150" s="56" t="s">
        <v>642</v>
      </c>
      <c r="C150" s="56" t="s">
        <v>615</v>
      </c>
    </row>
    <row r="151" spans="1:3" x14ac:dyDescent="0.2">
      <c r="A151" s="56" t="s">
        <v>1061</v>
      </c>
      <c r="B151" s="56" t="s">
        <v>643</v>
      </c>
      <c r="C151" s="56" t="s">
        <v>617</v>
      </c>
    </row>
    <row r="152" spans="1:3" x14ac:dyDescent="0.2">
      <c r="A152" s="56" t="s">
        <v>1062</v>
      </c>
      <c r="B152" s="56" t="s">
        <v>1063</v>
      </c>
      <c r="C152" s="56" t="s">
        <v>1064</v>
      </c>
    </row>
    <row r="153" spans="1:3" x14ac:dyDescent="0.2">
      <c r="A153" s="56" t="s">
        <v>1065</v>
      </c>
      <c r="B153" s="56" t="s">
        <v>644</v>
      </c>
      <c r="C153" s="56" t="s">
        <v>177</v>
      </c>
    </row>
    <row r="154" spans="1:3" x14ac:dyDescent="0.2">
      <c r="A154" s="56" t="s">
        <v>1066</v>
      </c>
      <c r="B154" s="56" t="s">
        <v>645</v>
      </c>
      <c r="C154" s="56" t="s">
        <v>613</v>
      </c>
    </row>
    <row r="155" spans="1:3" x14ac:dyDescent="0.2">
      <c r="A155" s="56" t="s">
        <v>1067</v>
      </c>
      <c r="B155" s="56" t="s">
        <v>646</v>
      </c>
      <c r="C155" s="56" t="s">
        <v>176</v>
      </c>
    </row>
    <row r="156" spans="1:3" x14ac:dyDescent="0.2">
      <c r="A156" s="56" t="s">
        <v>1068</v>
      </c>
      <c r="B156" s="56" t="s">
        <v>647</v>
      </c>
      <c r="C156" s="56" t="s">
        <v>178</v>
      </c>
    </row>
    <row r="157" spans="1:3" x14ac:dyDescent="0.2">
      <c r="A157" s="56" t="s">
        <v>1069</v>
      </c>
      <c r="B157" s="56" t="s">
        <v>648</v>
      </c>
      <c r="C157" s="56" t="s">
        <v>179</v>
      </c>
    </row>
    <row r="158" spans="1:3" x14ac:dyDescent="0.2">
      <c r="A158" s="56" t="s">
        <v>1070</v>
      </c>
      <c r="B158" s="56" t="s">
        <v>649</v>
      </c>
      <c r="C158" s="56" t="s">
        <v>180</v>
      </c>
    </row>
    <row r="159" spans="1:3" x14ac:dyDescent="0.2">
      <c r="A159" s="56" t="s">
        <v>1071</v>
      </c>
      <c r="B159" s="56" t="s">
        <v>650</v>
      </c>
      <c r="C159" s="56" t="s">
        <v>181</v>
      </c>
    </row>
    <row r="160" spans="1:3" x14ac:dyDescent="0.2">
      <c r="A160" s="56" t="s">
        <v>1072</v>
      </c>
      <c r="B160" s="56" t="s">
        <v>651</v>
      </c>
      <c r="C160" s="56" t="s">
        <v>182</v>
      </c>
    </row>
    <row r="161" spans="1:3" x14ac:dyDescent="0.2">
      <c r="A161" s="56" t="s">
        <v>1073</v>
      </c>
      <c r="B161" s="56" t="s">
        <v>652</v>
      </c>
      <c r="C161" s="56" t="s">
        <v>183</v>
      </c>
    </row>
    <row r="162" spans="1:3" x14ac:dyDescent="0.2">
      <c r="A162" s="56" t="s">
        <v>1074</v>
      </c>
      <c r="B162" s="56" t="s">
        <v>653</v>
      </c>
      <c r="C162" s="56" t="s">
        <v>184</v>
      </c>
    </row>
    <row r="163" spans="1:3" x14ac:dyDescent="0.2">
      <c r="A163" s="56" t="s">
        <v>1075</v>
      </c>
      <c r="B163" s="56" t="s">
        <v>1076</v>
      </c>
      <c r="C163" s="56" t="s">
        <v>1077</v>
      </c>
    </row>
    <row r="164" spans="1:3" x14ac:dyDescent="0.2">
      <c r="A164" s="56" t="s">
        <v>1078</v>
      </c>
      <c r="B164" s="56" t="s">
        <v>654</v>
      </c>
      <c r="C164" s="56" t="s">
        <v>185</v>
      </c>
    </row>
    <row r="165" spans="1:3" x14ac:dyDescent="0.2">
      <c r="A165" s="56" t="s">
        <v>1079</v>
      </c>
      <c r="B165" s="56" t="s">
        <v>655</v>
      </c>
      <c r="C165" s="56" t="s">
        <v>186</v>
      </c>
    </row>
    <row r="166" spans="1:3" x14ac:dyDescent="0.2">
      <c r="A166" s="56" t="s">
        <v>1080</v>
      </c>
      <c r="B166" s="56" t="s">
        <v>656</v>
      </c>
      <c r="C166" s="56" t="s">
        <v>187</v>
      </c>
    </row>
    <row r="167" spans="1:3" x14ac:dyDescent="0.2">
      <c r="A167" s="56" t="s">
        <v>1081</v>
      </c>
      <c r="B167" s="56" t="s">
        <v>657</v>
      </c>
      <c r="C167" s="56" t="s">
        <v>188</v>
      </c>
    </row>
    <row r="168" spans="1:3" x14ac:dyDescent="0.2">
      <c r="A168" s="56" t="s">
        <v>1082</v>
      </c>
      <c r="B168" s="56" t="s">
        <v>658</v>
      </c>
      <c r="C168" s="56" t="s">
        <v>659</v>
      </c>
    </row>
    <row r="169" spans="1:3" x14ac:dyDescent="0.2">
      <c r="A169" s="56" t="s">
        <v>1083</v>
      </c>
      <c r="B169" s="56" t="s">
        <v>660</v>
      </c>
      <c r="C169" s="56" t="s">
        <v>661</v>
      </c>
    </row>
    <row r="170" spans="1:3" x14ac:dyDescent="0.2">
      <c r="A170" s="56" t="s">
        <v>1084</v>
      </c>
      <c r="B170" s="56" t="s">
        <v>662</v>
      </c>
      <c r="C170" s="56" t="s">
        <v>663</v>
      </c>
    </row>
    <row r="171" spans="1:3" x14ac:dyDescent="0.2">
      <c r="A171" s="56" t="s">
        <v>1085</v>
      </c>
      <c r="B171" s="56" t="s">
        <v>664</v>
      </c>
      <c r="C171" s="56" t="s">
        <v>189</v>
      </c>
    </row>
    <row r="172" spans="1:3" x14ac:dyDescent="0.2">
      <c r="A172" s="56" t="s">
        <v>1086</v>
      </c>
      <c r="B172" s="56" t="s">
        <v>665</v>
      </c>
      <c r="C172" s="56" t="s">
        <v>190</v>
      </c>
    </row>
    <row r="173" spans="1:3" x14ac:dyDescent="0.2">
      <c r="A173" s="56" t="s">
        <v>1087</v>
      </c>
      <c r="B173" s="56" t="s">
        <v>666</v>
      </c>
      <c r="C173" s="56" t="s">
        <v>191</v>
      </c>
    </row>
    <row r="174" spans="1:3" x14ac:dyDescent="0.2">
      <c r="A174" s="56" t="s">
        <v>1088</v>
      </c>
      <c r="B174" s="56" t="s">
        <v>667</v>
      </c>
      <c r="C174" s="56" t="s">
        <v>668</v>
      </c>
    </row>
    <row r="175" spans="1:3" x14ac:dyDescent="0.2">
      <c r="A175" s="56" t="s">
        <v>1089</v>
      </c>
      <c r="B175" s="56" t="s">
        <v>669</v>
      </c>
      <c r="C175" s="56" t="s">
        <v>192</v>
      </c>
    </row>
    <row r="176" spans="1:3" x14ac:dyDescent="0.2">
      <c r="A176" s="56" t="s">
        <v>1090</v>
      </c>
      <c r="B176" s="56" t="s">
        <v>670</v>
      </c>
      <c r="C176" s="56" t="s">
        <v>193</v>
      </c>
    </row>
    <row r="177" spans="1:3" x14ac:dyDescent="0.2">
      <c r="A177" s="56" t="s">
        <v>1091</v>
      </c>
      <c r="B177" s="56" t="s">
        <v>671</v>
      </c>
      <c r="C177" s="56" t="s">
        <v>194</v>
      </c>
    </row>
    <row r="178" spans="1:3" x14ac:dyDescent="0.2">
      <c r="A178" s="56" t="s">
        <v>1092</v>
      </c>
      <c r="B178" s="56" t="s">
        <v>672</v>
      </c>
      <c r="C178" s="56" t="s">
        <v>195</v>
      </c>
    </row>
    <row r="179" spans="1:3" x14ac:dyDescent="0.2">
      <c r="A179" s="56" t="s">
        <v>1093</v>
      </c>
      <c r="B179" s="56" t="s">
        <v>673</v>
      </c>
      <c r="C179" s="56" t="s">
        <v>196</v>
      </c>
    </row>
    <row r="180" spans="1:3" x14ac:dyDescent="0.2">
      <c r="A180" s="56" t="s">
        <v>1094</v>
      </c>
      <c r="B180" s="56" t="s">
        <v>674</v>
      </c>
      <c r="C180" s="56" t="s">
        <v>197</v>
      </c>
    </row>
    <row r="181" spans="1:3" x14ac:dyDescent="0.2">
      <c r="A181" s="56" t="s">
        <v>1095</v>
      </c>
      <c r="B181" s="56" t="s">
        <v>675</v>
      </c>
      <c r="C181" s="56" t="s">
        <v>198</v>
      </c>
    </row>
    <row r="182" spans="1:3" x14ac:dyDescent="0.2">
      <c r="A182" s="56" t="s">
        <v>1096</v>
      </c>
      <c r="B182" s="56" t="s">
        <v>676</v>
      </c>
      <c r="C182" s="56" t="s">
        <v>208</v>
      </c>
    </row>
    <row r="183" spans="1:3" x14ac:dyDescent="0.2">
      <c r="A183" s="56" t="s">
        <v>1097</v>
      </c>
      <c r="B183" s="56" t="s">
        <v>677</v>
      </c>
      <c r="C183" s="56" t="s">
        <v>209</v>
      </c>
    </row>
    <row r="184" spans="1:3" x14ac:dyDescent="0.2">
      <c r="A184" s="56" t="s">
        <v>1098</v>
      </c>
      <c r="B184" s="56" t="s">
        <v>678</v>
      </c>
      <c r="C184" s="56" t="s">
        <v>679</v>
      </c>
    </row>
    <row r="185" spans="1:3" x14ac:dyDescent="0.2">
      <c r="A185" s="56" t="s">
        <v>1099</v>
      </c>
      <c r="B185" s="56" t="s">
        <v>680</v>
      </c>
      <c r="C185" s="56" t="s">
        <v>681</v>
      </c>
    </row>
    <row r="186" spans="1:3" x14ac:dyDescent="0.2">
      <c r="A186" s="56" t="s">
        <v>1100</v>
      </c>
      <c r="B186" s="56" t="s">
        <v>682</v>
      </c>
      <c r="C186" s="56" t="s">
        <v>683</v>
      </c>
    </row>
    <row r="187" spans="1:3" x14ac:dyDescent="0.2">
      <c r="A187" s="56" t="s">
        <v>1101</v>
      </c>
      <c r="B187" s="56" t="s">
        <v>684</v>
      </c>
      <c r="C187" s="56" t="s">
        <v>685</v>
      </c>
    </row>
    <row r="188" spans="1:3" x14ac:dyDescent="0.2">
      <c r="A188" s="56" t="s">
        <v>1102</v>
      </c>
      <c r="B188" s="56" t="s">
        <v>686</v>
      </c>
      <c r="C188" s="56" t="s">
        <v>687</v>
      </c>
    </row>
    <row r="189" spans="1:3" x14ac:dyDescent="0.2">
      <c r="A189" s="56" t="s">
        <v>1103</v>
      </c>
      <c r="B189" s="56" t="s">
        <v>1104</v>
      </c>
      <c r="C189" s="56" t="s">
        <v>1105</v>
      </c>
    </row>
    <row r="190" spans="1:3" x14ac:dyDescent="0.2">
      <c r="A190" s="56" t="s">
        <v>1106</v>
      </c>
      <c r="B190" s="56" t="s">
        <v>688</v>
      </c>
      <c r="C190" s="56" t="s">
        <v>210</v>
      </c>
    </row>
    <row r="191" spans="1:3" x14ac:dyDescent="0.2">
      <c r="A191" s="56" t="s">
        <v>1107</v>
      </c>
      <c r="B191" s="56" t="s">
        <v>689</v>
      </c>
      <c r="C191" s="56" t="s">
        <v>211</v>
      </c>
    </row>
    <row r="192" spans="1:3" x14ac:dyDescent="0.2">
      <c r="A192" s="56" t="s">
        <v>1108</v>
      </c>
      <c r="B192" s="56" t="s">
        <v>690</v>
      </c>
      <c r="C192" s="56" t="s">
        <v>212</v>
      </c>
    </row>
    <row r="193" spans="1:3" x14ac:dyDescent="0.2">
      <c r="A193" s="56" t="s">
        <v>1109</v>
      </c>
      <c r="B193" s="56" t="s">
        <v>691</v>
      </c>
      <c r="C193" s="56" t="s">
        <v>213</v>
      </c>
    </row>
    <row r="194" spans="1:3" x14ac:dyDescent="0.2">
      <c r="A194" s="56" t="s">
        <v>1110</v>
      </c>
      <c r="B194" s="56" t="s">
        <v>692</v>
      </c>
      <c r="C194" s="56" t="s">
        <v>214</v>
      </c>
    </row>
    <row r="195" spans="1:3" x14ac:dyDescent="0.2">
      <c r="A195" s="56" t="s">
        <v>1111</v>
      </c>
      <c r="B195" s="56" t="s">
        <v>693</v>
      </c>
      <c r="C195" s="56" t="s">
        <v>215</v>
      </c>
    </row>
    <row r="196" spans="1:3" x14ac:dyDescent="0.2">
      <c r="A196" s="56" t="s">
        <v>1112</v>
      </c>
      <c r="B196" s="56" t="s">
        <v>694</v>
      </c>
      <c r="C196" s="56" t="s">
        <v>216</v>
      </c>
    </row>
    <row r="197" spans="1:3" x14ac:dyDescent="0.2">
      <c r="A197" s="56" t="s">
        <v>1113</v>
      </c>
      <c r="B197" s="56" t="s">
        <v>695</v>
      </c>
      <c r="C197" s="56" t="s">
        <v>217</v>
      </c>
    </row>
    <row r="198" spans="1:3" x14ac:dyDescent="0.2">
      <c r="A198" s="56" t="s">
        <v>1114</v>
      </c>
      <c r="B198" s="56" t="s">
        <v>696</v>
      </c>
      <c r="C198" s="56" t="s">
        <v>697</v>
      </c>
    </row>
    <row r="199" spans="1:3" x14ac:dyDescent="0.2">
      <c r="A199" s="56" t="s">
        <v>1115</v>
      </c>
      <c r="B199" s="56" t="s">
        <v>698</v>
      </c>
      <c r="C199" s="56" t="s">
        <v>218</v>
      </c>
    </row>
    <row r="200" spans="1:3" x14ac:dyDescent="0.2">
      <c r="A200" s="56" t="s">
        <v>1116</v>
      </c>
      <c r="B200" s="56" t="s">
        <v>699</v>
      </c>
      <c r="C200" s="56" t="s">
        <v>219</v>
      </c>
    </row>
    <row r="201" spans="1:3" x14ac:dyDescent="0.2">
      <c r="A201" s="56" t="s">
        <v>1117</v>
      </c>
      <c r="B201" s="56" t="s">
        <v>700</v>
      </c>
      <c r="C201" s="56" t="s">
        <v>220</v>
      </c>
    </row>
    <row r="202" spans="1:3" x14ac:dyDescent="0.2">
      <c r="A202" s="56" t="s">
        <v>1118</v>
      </c>
      <c r="B202" s="56" t="s">
        <v>701</v>
      </c>
      <c r="C202" s="56" t="s">
        <v>217</v>
      </c>
    </row>
    <row r="203" spans="1:3" x14ac:dyDescent="0.2">
      <c r="A203" s="56" t="s">
        <v>1119</v>
      </c>
      <c r="B203" s="56" t="s">
        <v>702</v>
      </c>
      <c r="C203" s="56" t="s">
        <v>697</v>
      </c>
    </row>
    <row r="204" spans="1:3" x14ac:dyDescent="0.2">
      <c r="A204" s="56" t="s">
        <v>1120</v>
      </c>
      <c r="B204" s="56" t="s">
        <v>703</v>
      </c>
      <c r="C204" s="56" t="s">
        <v>218</v>
      </c>
    </row>
    <row r="205" spans="1:3" x14ac:dyDescent="0.2">
      <c r="A205" s="56" t="s">
        <v>1121</v>
      </c>
      <c r="B205" s="56" t="s">
        <v>704</v>
      </c>
      <c r="C205" s="56" t="s">
        <v>219</v>
      </c>
    </row>
    <row r="206" spans="1:3" x14ac:dyDescent="0.2">
      <c r="A206" s="56" t="s">
        <v>1122</v>
      </c>
      <c r="B206" s="56" t="s">
        <v>705</v>
      </c>
      <c r="C206" s="56" t="s">
        <v>220</v>
      </c>
    </row>
    <row r="207" spans="1:3" x14ac:dyDescent="0.2">
      <c r="A207" s="56" t="s">
        <v>1123</v>
      </c>
      <c r="B207" s="56" t="s">
        <v>706</v>
      </c>
      <c r="C207" s="56" t="s">
        <v>217</v>
      </c>
    </row>
    <row r="208" spans="1:3" x14ac:dyDescent="0.2">
      <c r="A208" s="56" t="s">
        <v>1124</v>
      </c>
      <c r="B208" s="56" t="s">
        <v>707</v>
      </c>
      <c r="C208" s="56" t="s">
        <v>697</v>
      </c>
    </row>
    <row r="209" spans="1:3" x14ac:dyDescent="0.2">
      <c r="A209" s="56" t="s">
        <v>1125</v>
      </c>
      <c r="B209" s="56" t="s">
        <v>708</v>
      </c>
      <c r="C209" s="56" t="s">
        <v>218</v>
      </c>
    </row>
    <row r="210" spans="1:3" x14ac:dyDescent="0.2">
      <c r="A210" s="56" t="s">
        <v>1126</v>
      </c>
      <c r="B210" s="56" t="s">
        <v>709</v>
      </c>
      <c r="C210" s="56" t="s">
        <v>219</v>
      </c>
    </row>
    <row r="211" spans="1:3" x14ac:dyDescent="0.2">
      <c r="A211" s="56" t="s">
        <v>1127</v>
      </c>
      <c r="B211" s="56" t="s">
        <v>710</v>
      </c>
      <c r="C211" s="56" t="s">
        <v>220</v>
      </c>
    </row>
    <row r="212" spans="1:3" x14ac:dyDescent="0.2">
      <c r="A212" s="56" t="s">
        <v>1128</v>
      </c>
      <c r="B212" s="56" t="s">
        <v>711</v>
      </c>
      <c r="C212" s="56" t="s">
        <v>217</v>
      </c>
    </row>
    <row r="213" spans="1:3" x14ac:dyDescent="0.2">
      <c r="A213" s="56" t="s">
        <v>1129</v>
      </c>
      <c r="B213" s="56" t="s">
        <v>712</v>
      </c>
      <c r="C213" s="56" t="s">
        <v>697</v>
      </c>
    </row>
    <row r="214" spans="1:3" x14ac:dyDescent="0.2">
      <c r="A214" s="56" t="s">
        <v>1130</v>
      </c>
      <c r="B214" s="56" t="s">
        <v>713</v>
      </c>
      <c r="C214" s="56" t="s">
        <v>218</v>
      </c>
    </row>
    <row r="215" spans="1:3" x14ac:dyDescent="0.2">
      <c r="A215" s="56" t="s">
        <v>1131</v>
      </c>
      <c r="B215" s="56" t="s">
        <v>714</v>
      </c>
      <c r="C215" s="56" t="s">
        <v>219</v>
      </c>
    </row>
    <row r="216" spans="1:3" x14ac:dyDescent="0.2">
      <c r="A216" s="56" t="s">
        <v>1132</v>
      </c>
      <c r="B216" s="56" t="s">
        <v>715</v>
      </c>
      <c r="C216" s="56" t="s">
        <v>220</v>
      </c>
    </row>
    <row r="217" spans="1:3" x14ac:dyDescent="0.2">
      <c r="A217" s="56" t="s">
        <v>1133</v>
      </c>
      <c r="B217" s="56" t="s">
        <v>716</v>
      </c>
      <c r="C217" s="56" t="s">
        <v>217</v>
      </c>
    </row>
    <row r="218" spans="1:3" x14ac:dyDescent="0.2">
      <c r="A218" s="56" t="s">
        <v>1134</v>
      </c>
      <c r="B218" s="56" t="s">
        <v>717</v>
      </c>
      <c r="C218" s="56" t="s">
        <v>697</v>
      </c>
    </row>
    <row r="219" spans="1:3" x14ac:dyDescent="0.2">
      <c r="A219" s="56" t="s">
        <v>1135</v>
      </c>
      <c r="B219" s="56" t="s">
        <v>718</v>
      </c>
      <c r="C219" s="56" t="s">
        <v>218</v>
      </c>
    </row>
    <row r="220" spans="1:3" x14ac:dyDescent="0.2">
      <c r="A220" s="56" t="s">
        <v>1136</v>
      </c>
      <c r="B220" s="56" t="s">
        <v>719</v>
      </c>
      <c r="C220" s="56" t="s">
        <v>219</v>
      </c>
    </row>
    <row r="221" spans="1:3" x14ac:dyDescent="0.2">
      <c r="A221" s="56" t="s">
        <v>1137</v>
      </c>
      <c r="B221" s="56" t="s">
        <v>720</v>
      </c>
      <c r="C221" s="56" t="s">
        <v>220</v>
      </c>
    </row>
    <row r="222" spans="1:3" x14ac:dyDescent="0.2">
      <c r="A222" s="56" t="s">
        <v>1138</v>
      </c>
      <c r="B222" s="56" t="s">
        <v>721</v>
      </c>
      <c r="C222" s="56" t="s">
        <v>217</v>
      </c>
    </row>
    <row r="223" spans="1:3" x14ac:dyDescent="0.2">
      <c r="A223" s="56" t="s">
        <v>1139</v>
      </c>
      <c r="B223" s="56" t="s">
        <v>722</v>
      </c>
      <c r="C223" s="56" t="s">
        <v>697</v>
      </c>
    </row>
    <row r="224" spans="1:3" x14ac:dyDescent="0.2">
      <c r="A224" s="56" t="s">
        <v>1140</v>
      </c>
      <c r="B224" s="56" t="s">
        <v>723</v>
      </c>
      <c r="C224" s="56" t="s">
        <v>218</v>
      </c>
    </row>
    <row r="225" spans="1:3" x14ac:dyDescent="0.2">
      <c r="A225" s="56" t="s">
        <v>1141</v>
      </c>
      <c r="B225" s="56" t="s">
        <v>724</v>
      </c>
      <c r="C225" s="56" t="s">
        <v>219</v>
      </c>
    </row>
    <row r="226" spans="1:3" x14ac:dyDescent="0.2">
      <c r="A226" s="56" t="s">
        <v>1142</v>
      </c>
      <c r="B226" s="56" t="s">
        <v>725</v>
      </c>
      <c r="C226" s="56" t="s">
        <v>220</v>
      </c>
    </row>
    <row r="227" spans="1:3" x14ac:dyDescent="0.2">
      <c r="A227" s="56" t="s">
        <v>1143</v>
      </c>
      <c r="B227" s="56" t="s">
        <v>726</v>
      </c>
      <c r="C227" s="56" t="s">
        <v>217</v>
      </c>
    </row>
    <row r="228" spans="1:3" x14ac:dyDescent="0.2">
      <c r="A228" s="56" t="s">
        <v>1144</v>
      </c>
      <c r="B228" s="56" t="s">
        <v>727</v>
      </c>
      <c r="C228" s="56" t="s">
        <v>697</v>
      </c>
    </row>
    <row r="229" spans="1:3" x14ac:dyDescent="0.2">
      <c r="A229" s="56" t="s">
        <v>1145</v>
      </c>
      <c r="B229" s="56" t="s">
        <v>728</v>
      </c>
      <c r="C229" s="56" t="s">
        <v>218</v>
      </c>
    </row>
    <row r="230" spans="1:3" x14ac:dyDescent="0.2">
      <c r="A230" s="56" t="s">
        <v>1146</v>
      </c>
      <c r="B230" s="56" t="s">
        <v>729</v>
      </c>
      <c r="C230" s="56" t="s">
        <v>219</v>
      </c>
    </row>
    <row r="231" spans="1:3" x14ac:dyDescent="0.2">
      <c r="A231" s="56" t="s">
        <v>1147</v>
      </c>
      <c r="B231" s="56" t="s">
        <v>730</v>
      </c>
      <c r="C231" s="56" t="s">
        <v>221</v>
      </c>
    </row>
    <row r="232" spans="1:3" x14ac:dyDescent="0.2">
      <c r="A232" s="56" t="s">
        <v>1148</v>
      </c>
      <c r="B232" s="56" t="s">
        <v>731</v>
      </c>
      <c r="C232" s="56" t="s">
        <v>217</v>
      </c>
    </row>
    <row r="233" spans="1:3" x14ac:dyDescent="0.2">
      <c r="A233" s="56" t="s">
        <v>1149</v>
      </c>
      <c r="B233" s="56" t="s">
        <v>732</v>
      </c>
      <c r="C233" s="56" t="s">
        <v>697</v>
      </c>
    </row>
    <row r="234" spans="1:3" x14ac:dyDescent="0.2">
      <c r="A234" s="56" t="s">
        <v>1150</v>
      </c>
      <c r="B234" s="56" t="s">
        <v>733</v>
      </c>
      <c r="C234" s="56" t="s">
        <v>218</v>
      </c>
    </row>
    <row r="235" spans="1:3" x14ac:dyDescent="0.2">
      <c r="A235" s="56" t="s">
        <v>1151</v>
      </c>
      <c r="B235" s="56" t="s">
        <v>734</v>
      </c>
      <c r="C235" s="56" t="s">
        <v>219</v>
      </c>
    </row>
    <row r="236" spans="1:3" x14ac:dyDescent="0.2">
      <c r="A236" s="56" t="s">
        <v>1152</v>
      </c>
      <c r="B236" s="56" t="s">
        <v>735</v>
      </c>
      <c r="C236" s="56" t="s">
        <v>220</v>
      </c>
    </row>
    <row r="237" spans="1:3" x14ac:dyDescent="0.2">
      <c r="A237" s="56" t="s">
        <v>1153</v>
      </c>
      <c r="B237" s="56" t="s">
        <v>736</v>
      </c>
      <c r="C237" s="56" t="s">
        <v>217</v>
      </c>
    </row>
    <row r="238" spans="1:3" x14ac:dyDescent="0.2">
      <c r="A238" s="56" t="s">
        <v>1154</v>
      </c>
      <c r="B238" s="56" t="s">
        <v>737</v>
      </c>
      <c r="C238" s="56" t="s">
        <v>697</v>
      </c>
    </row>
    <row r="239" spans="1:3" x14ac:dyDescent="0.2">
      <c r="A239" s="56" t="s">
        <v>1155</v>
      </c>
      <c r="B239" s="56" t="s">
        <v>738</v>
      </c>
      <c r="C239" s="56" t="s">
        <v>218</v>
      </c>
    </row>
    <row r="240" spans="1:3" x14ac:dyDescent="0.2">
      <c r="A240" s="56" t="s">
        <v>1156</v>
      </c>
      <c r="B240" s="56" t="s">
        <v>739</v>
      </c>
      <c r="C240" s="56" t="s">
        <v>219</v>
      </c>
    </row>
    <row r="241" spans="1:3" x14ac:dyDescent="0.2">
      <c r="A241" s="56" t="s">
        <v>1157</v>
      </c>
      <c r="B241" s="56" t="s">
        <v>740</v>
      </c>
      <c r="C241" s="56" t="s">
        <v>220</v>
      </c>
    </row>
    <row r="242" spans="1:3" x14ac:dyDescent="0.2">
      <c r="A242" s="56" t="s">
        <v>1158</v>
      </c>
      <c r="B242" s="56" t="s">
        <v>741</v>
      </c>
      <c r="C242" s="56" t="s">
        <v>217</v>
      </c>
    </row>
    <row r="243" spans="1:3" x14ac:dyDescent="0.2">
      <c r="A243" s="56" t="s">
        <v>1159</v>
      </c>
      <c r="B243" s="56" t="s">
        <v>742</v>
      </c>
      <c r="C243" s="56" t="s">
        <v>697</v>
      </c>
    </row>
    <row r="244" spans="1:3" x14ac:dyDescent="0.2">
      <c r="A244" s="56" t="s">
        <v>1160</v>
      </c>
      <c r="B244" s="56" t="s">
        <v>743</v>
      </c>
      <c r="C244" s="56" t="s">
        <v>218</v>
      </c>
    </row>
    <row r="245" spans="1:3" x14ac:dyDescent="0.2">
      <c r="A245" s="56" t="s">
        <v>1161</v>
      </c>
      <c r="B245" s="56" t="s">
        <v>744</v>
      </c>
      <c r="C245" s="56" t="s">
        <v>219</v>
      </c>
    </row>
    <row r="246" spans="1:3" x14ac:dyDescent="0.2">
      <c r="A246" s="56" t="s">
        <v>1162</v>
      </c>
      <c r="B246" s="56" t="s">
        <v>745</v>
      </c>
      <c r="C246" s="56" t="s">
        <v>220</v>
      </c>
    </row>
    <row r="247" spans="1:3" x14ac:dyDescent="0.2">
      <c r="A247" s="56" t="s">
        <v>1163</v>
      </c>
      <c r="B247" s="56" t="s">
        <v>746</v>
      </c>
      <c r="C247" s="56" t="s">
        <v>217</v>
      </c>
    </row>
    <row r="248" spans="1:3" x14ac:dyDescent="0.2">
      <c r="A248" s="56" t="s">
        <v>1164</v>
      </c>
      <c r="B248" s="56" t="s">
        <v>747</v>
      </c>
      <c r="C248" s="56" t="s">
        <v>697</v>
      </c>
    </row>
    <row r="249" spans="1:3" x14ac:dyDescent="0.2">
      <c r="A249" s="56" t="s">
        <v>1165</v>
      </c>
      <c r="B249" s="56" t="s">
        <v>748</v>
      </c>
      <c r="C249" s="56" t="s">
        <v>218</v>
      </c>
    </row>
    <row r="250" spans="1:3" x14ac:dyDescent="0.2">
      <c r="A250" s="56" t="s">
        <v>1166</v>
      </c>
      <c r="B250" s="56" t="s">
        <v>749</v>
      </c>
      <c r="C250" s="56" t="s">
        <v>219</v>
      </c>
    </row>
    <row r="251" spans="1:3" x14ac:dyDescent="0.2">
      <c r="A251" s="56" t="s">
        <v>1167</v>
      </c>
      <c r="B251" s="56" t="s">
        <v>750</v>
      </c>
      <c r="C251" s="56" t="s">
        <v>220</v>
      </c>
    </row>
    <row r="252" spans="1:3" x14ac:dyDescent="0.2">
      <c r="A252" s="56" t="s">
        <v>1168</v>
      </c>
      <c r="B252" s="56" t="s">
        <v>751</v>
      </c>
      <c r="C252" s="56" t="s">
        <v>217</v>
      </c>
    </row>
    <row r="253" spans="1:3" x14ac:dyDescent="0.2">
      <c r="A253" s="56" t="s">
        <v>1169</v>
      </c>
      <c r="B253" s="56" t="s">
        <v>752</v>
      </c>
      <c r="C253" s="56" t="s">
        <v>697</v>
      </c>
    </row>
    <row r="254" spans="1:3" x14ac:dyDescent="0.2">
      <c r="A254" s="56" t="s">
        <v>1170</v>
      </c>
      <c r="B254" s="56" t="s">
        <v>753</v>
      </c>
      <c r="C254" s="56" t="s">
        <v>218</v>
      </c>
    </row>
    <row r="255" spans="1:3" x14ac:dyDescent="0.2">
      <c r="A255" s="56" t="s">
        <v>1171</v>
      </c>
      <c r="B255" s="56" t="s">
        <v>754</v>
      </c>
      <c r="C255" s="56" t="s">
        <v>219</v>
      </c>
    </row>
    <row r="256" spans="1:3" x14ac:dyDescent="0.2">
      <c r="A256" s="56" t="s">
        <v>1172</v>
      </c>
      <c r="B256" s="56" t="s">
        <v>755</v>
      </c>
      <c r="C256" s="56" t="s">
        <v>220</v>
      </c>
    </row>
    <row r="257" spans="1:3" x14ac:dyDescent="0.2">
      <c r="A257" s="56" t="s">
        <v>1173</v>
      </c>
      <c r="B257" s="56" t="s">
        <v>756</v>
      </c>
      <c r="C257" s="56" t="s">
        <v>217</v>
      </c>
    </row>
    <row r="258" spans="1:3" x14ac:dyDescent="0.2">
      <c r="A258" s="56" t="s">
        <v>1174</v>
      </c>
      <c r="B258" s="56" t="s">
        <v>757</v>
      </c>
      <c r="C258" s="56" t="s">
        <v>697</v>
      </c>
    </row>
    <row r="259" spans="1:3" x14ac:dyDescent="0.2">
      <c r="A259" s="56" t="s">
        <v>1175</v>
      </c>
      <c r="B259" s="56" t="s">
        <v>758</v>
      </c>
      <c r="C259" s="56" t="s">
        <v>218</v>
      </c>
    </row>
    <row r="260" spans="1:3" x14ac:dyDescent="0.2">
      <c r="A260" s="56" t="s">
        <v>1176</v>
      </c>
      <c r="B260" s="56" t="s">
        <v>759</v>
      </c>
      <c r="C260" s="56" t="s">
        <v>219</v>
      </c>
    </row>
    <row r="261" spans="1:3" x14ac:dyDescent="0.2">
      <c r="A261" s="56" t="s">
        <v>1177</v>
      </c>
      <c r="B261" s="56" t="s">
        <v>760</v>
      </c>
      <c r="C261" s="56" t="s">
        <v>220</v>
      </c>
    </row>
    <row r="262" spans="1:3" x14ac:dyDescent="0.2">
      <c r="A262" s="56" t="s">
        <v>1178</v>
      </c>
      <c r="B262" s="56" t="s">
        <v>761</v>
      </c>
      <c r="C262" s="56" t="s">
        <v>217</v>
      </c>
    </row>
    <row r="263" spans="1:3" x14ac:dyDescent="0.2">
      <c r="A263" s="56" t="s">
        <v>1179</v>
      </c>
      <c r="B263" s="56" t="s">
        <v>762</v>
      </c>
      <c r="C263" s="56" t="s">
        <v>697</v>
      </c>
    </row>
    <row r="264" spans="1:3" x14ac:dyDescent="0.2">
      <c r="A264" s="56" t="s">
        <v>1180</v>
      </c>
      <c r="B264" s="56" t="s">
        <v>763</v>
      </c>
      <c r="C264" s="56" t="s">
        <v>218</v>
      </c>
    </row>
    <row r="265" spans="1:3" x14ac:dyDescent="0.2">
      <c r="A265" s="56" t="s">
        <v>1181</v>
      </c>
      <c r="B265" s="56" t="s">
        <v>764</v>
      </c>
      <c r="C265" s="56" t="s">
        <v>219</v>
      </c>
    </row>
    <row r="266" spans="1:3" x14ac:dyDescent="0.2">
      <c r="A266" s="56" t="s">
        <v>1182</v>
      </c>
      <c r="B266" s="56" t="s">
        <v>765</v>
      </c>
      <c r="C266" s="56" t="s">
        <v>220</v>
      </c>
    </row>
    <row r="267" spans="1:3" x14ac:dyDescent="0.2">
      <c r="A267" s="56" t="s">
        <v>1183</v>
      </c>
      <c r="B267" s="56" t="s">
        <v>766</v>
      </c>
      <c r="C267" s="56" t="s">
        <v>217</v>
      </c>
    </row>
    <row r="268" spans="1:3" x14ac:dyDescent="0.2">
      <c r="A268" s="56" t="s">
        <v>1184</v>
      </c>
      <c r="B268" s="56" t="s">
        <v>767</v>
      </c>
      <c r="C268" s="56" t="s">
        <v>697</v>
      </c>
    </row>
    <row r="269" spans="1:3" x14ac:dyDescent="0.2">
      <c r="A269" s="56" t="s">
        <v>1185</v>
      </c>
      <c r="B269" s="56" t="s">
        <v>768</v>
      </c>
      <c r="C269" s="56" t="s">
        <v>218</v>
      </c>
    </row>
    <row r="270" spans="1:3" x14ac:dyDescent="0.2">
      <c r="A270" s="56" t="s">
        <v>1186</v>
      </c>
      <c r="B270" s="56" t="s">
        <v>769</v>
      </c>
      <c r="C270" s="56" t="s">
        <v>219</v>
      </c>
    </row>
    <row r="271" spans="1:3" x14ac:dyDescent="0.2">
      <c r="A271" s="56" t="s">
        <v>1187</v>
      </c>
      <c r="B271" s="56" t="s">
        <v>770</v>
      </c>
      <c r="C271" s="56" t="s">
        <v>220</v>
      </c>
    </row>
    <row r="272" spans="1:3" x14ac:dyDescent="0.2">
      <c r="A272" s="56" t="s">
        <v>1188</v>
      </c>
      <c r="B272" s="56" t="s">
        <v>771</v>
      </c>
      <c r="C272" s="56" t="s">
        <v>222</v>
      </c>
    </row>
    <row r="273" spans="1:3" x14ac:dyDescent="0.2">
      <c r="A273" s="56" t="s">
        <v>1189</v>
      </c>
      <c r="B273" s="56" t="s">
        <v>772</v>
      </c>
      <c r="C273" s="56" t="s">
        <v>223</v>
      </c>
    </row>
    <row r="274" spans="1:3" x14ac:dyDescent="0.2">
      <c r="A274" s="56" t="s">
        <v>1190</v>
      </c>
      <c r="B274" s="56" t="s">
        <v>773</v>
      </c>
      <c r="C274" s="56" t="s">
        <v>224</v>
      </c>
    </row>
    <row r="275" spans="1:3" x14ac:dyDescent="0.2">
      <c r="A275" s="56" t="s">
        <v>1191</v>
      </c>
      <c r="B275" s="56" t="s">
        <v>774</v>
      </c>
      <c r="C275" s="56" t="s">
        <v>225</v>
      </c>
    </row>
    <row r="276" spans="1:3" x14ac:dyDescent="0.2">
      <c r="A276" s="56" t="s">
        <v>1192</v>
      </c>
      <c r="B276" s="56" t="s">
        <v>775</v>
      </c>
      <c r="C276" s="56" t="s">
        <v>226</v>
      </c>
    </row>
    <row r="277" spans="1:3" x14ac:dyDescent="0.2">
      <c r="A277" s="56" t="s">
        <v>1193</v>
      </c>
      <c r="B277" s="56" t="s">
        <v>776</v>
      </c>
      <c r="C277" s="56" t="s">
        <v>225</v>
      </c>
    </row>
    <row r="278" spans="1:3" x14ac:dyDescent="0.2">
      <c r="A278" s="56" t="s">
        <v>1194</v>
      </c>
      <c r="B278" s="56" t="s">
        <v>777</v>
      </c>
      <c r="C278" s="56" t="s">
        <v>226</v>
      </c>
    </row>
    <row r="279" spans="1:3" x14ac:dyDescent="0.2">
      <c r="A279" s="56" t="s">
        <v>1195</v>
      </c>
      <c r="B279" s="56" t="s">
        <v>778</v>
      </c>
      <c r="C279" s="56" t="s">
        <v>227</v>
      </c>
    </row>
    <row r="280" spans="1:3" x14ac:dyDescent="0.2">
      <c r="A280" s="56" t="s">
        <v>1196</v>
      </c>
      <c r="B280" s="56" t="s">
        <v>779</v>
      </c>
      <c r="C280" s="56" t="s">
        <v>228</v>
      </c>
    </row>
    <row r="281" spans="1:3" x14ac:dyDescent="0.2">
      <c r="A281" s="56" t="s">
        <v>1197</v>
      </c>
      <c r="B281" s="56" t="s">
        <v>780</v>
      </c>
      <c r="C281" s="56" t="s">
        <v>229</v>
      </c>
    </row>
    <row r="282" spans="1:3" x14ac:dyDescent="0.2">
      <c r="A282" s="56" t="s">
        <v>1198</v>
      </c>
      <c r="B282" s="56" t="s">
        <v>781</v>
      </c>
      <c r="C282" s="56" t="s">
        <v>226</v>
      </c>
    </row>
    <row r="283" spans="1:3" x14ac:dyDescent="0.2">
      <c r="A283" s="56" t="s">
        <v>1199</v>
      </c>
      <c r="B283" s="56" t="s">
        <v>782</v>
      </c>
      <c r="C283" s="56" t="s">
        <v>230</v>
      </c>
    </row>
    <row r="284" spans="1:3" x14ac:dyDescent="0.2">
      <c r="A284" s="56" t="s">
        <v>1200</v>
      </c>
      <c r="B284" s="56" t="s">
        <v>783</v>
      </c>
      <c r="C284" s="56" t="s">
        <v>231</v>
      </c>
    </row>
    <row r="285" spans="1:3" x14ac:dyDescent="0.2">
      <c r="A285" s="56" t="s">
        <v>1201</v>
      </c>
      <c r="B285" s="56" t="s">
        <v>784</v>
      </c>
      <c r="C285" s="56" t="s">
        <v>232</v>
      </c>
    </row>
    <row r="286" spans="1:3" x14ac:dyDescent="0.2">
      <c r="A286" s="56" t="s">
        <v>1202</v>
      </c>
      <c r="B286" s="56" t="s">
        <v>785</v>
      </c>
      <c r="C286" s="56" t="s">
        <v>233</v>
      </c>
    </row>
    <row r="287" spans="1:3" x14ac:dyDescent="0.2">
      <c r="A287" s="56" t="s">
        <v>1203</v>
      </c>
      <c r="B287" s="56" t="s">
        <v>786</v>
      </c>
      <c r="C287" s="56" t="s">
        <v>234</v>
      </c>
    </row>
    <row r="288" spans="1:3" x14ac:dyDescent="0.2">
      <c r="A288" s="56" t="s">
        <v>1204</v>
      </c>
      <c r="B288" s="56" t="s">
        <v>787</v>
      </c>
      <c r="C288" s="56" t="s">
        <v>235</v>
      </c>
    </row>
    <row r="289" spans="1:3" x14ac:dyDescent="0.2">
      <c r="A289" s="56" t="s">
        <v>1205</v>
      </c>
      <c r="B289" s="56" t="s">
        <v>788</v>
      </c>
      <c r="C289" s="56" t="s">
        <v>789</v>
      </c>
    </row>
    <row r="290" spans="1:3" x14ac:dyDescent="0.2">
      <c r="A290" s="56" t="s">
        <v>1206</v>
      </c>
      <c r="B290" s="56" t="s">
        <v>790</v>
      </c>
      <c r="C290" s="56" t="s">
        <v>236</v>
      </c>
    </row>
    <row r="291" spans="1:3" x14ac:dyDescent="0.2">
      <c r="A291" s="56" t="s">
        <v>1207</v>
      </c>
      <c r="B291" s="56" t="s">
        <v>791</v>
      </c>
      <c r="C291" s="56" t="s">
        <v>237</v>
      </c>
    </row>
    <row r="292" spans="1:3" x14ac:dyDescent="0.2">
      <c r="A292" s="56" t="s">
        <v>1208</v>
      </c>
      <c r="B292" s="56" t="s">
        <v>792</v>
      </c>
      <c r="C292" s="56" t="s">
        <v>238</v>
      </c>
    </row>
    <row r="293" spans="1:3" x14ac:dyDescent="0.2">
      <c r="A293" s="56" t="s">
        <v>1209</v>
      </c>
      <c r="B293" s="56" t="s">
        <v>793</v>
      </c>
      <c r="C293" s="56" t="s">
        <v>239</v>
      </c>
    </row>
    <row r="294" spans="1:3" x14ac:dyDescent="0.2">
      <c r="A294" s="56" t="s">
        <v>1210</v>
      </c>
      <c r="B294" s="56" t="s">
        <v>794</v>
      </c>
      <c r="C294" s="56" t="s">
        <v>240</v>
      </c>
    </row>
    <row r="295" spans="1:3" x14ac:dyDescent="0.2">
      <c r="A295" s="56" t="s">
        <v>1211</v>
      </c>
      <c r="B295" s="56" t="s">
        <v>795</v>
      </c>
      <c r="C295" s="56" t="s">
        <v>241</v>
      </c>
    </row>
    <row r="296" spans="1:3" x14ac:dyDescent="0.2">
      <c r="A296" s="56" t="s">
        <v>1212</v>
      </c>
      <c r="B296" s="56" t="s">
        <v>796</v>
      </c>
      <c r="C296" s="56" t="s">
        <v>242</v>
      </c>
    </row>
    <row r="297" spans="1:3" x14ac:dyDescent="0.2">
      <c r="A297" s="56" t="s">
        <v>1213</v>
      </c>
      <c r="B297" s="56" t="s">
        <v>797</v>
      </c>
      <c r="C297" s="56" t="s">
        <v>243</v>
      </c>
    </row>
    <row r="298" spans="1:3" x14ac:dyDescent="0.2">
      <c r="A298" s="56" t="s">
        <v>1214</v>
      </c>
      <c r="B298" s="56" t="s">
        <v>798</v>
      </c>
      <c r="C298" s="56" t="s">
        <v>244</v>
      </c>
    </row>
    <row r="299" spans="1:3" x14ac:dyDescent="0.2">
      <c r="A299" s="56" t="s">
        <v>1215</v>
      </c>
      <c r="B299" s="56" t="s">
        <v>799</v>
      </c>
      <c r="C299" s="56" t="s">
        <v>245</v>
      </c>
    </row>
    <row r="300" spans="1:3" x14ac:dyDescent="0.2">
      <c r="A300" s="56" t="s">
        <v>1216</v>
      </c>
      <c r="B300" s="56" t="s">
        <v>800</v>
      </c>
      <c r="C300" s="56" t="s">
        <v>246</v>
      </c>
    </row>
    <row r="301" spans="1:3" x14ac:dyDescent="0.2">
      <c r="A301" s="56" t="s">
        <v>1217</v>
      </c>
      <c r="B301" s="56" t="s">
        <v>801</v>
      </c>
      <c r="C301" s="56" t="s">
        <v>247</v>
      </c>
    </row>
    <row r="302" spans="1:3" x14ac:dyDescent="0.2">
      <c r="A302" s="56" t="s">
        <v>1218</v>
      </c>
      <c r="B302" s="56" t="s">
        <v>802</v>
      </c>
      <c r="C302" s="56" t="s">
        <v>248</v>
      </c>
    </row>
    <row r="303" spans="1:3" x14ac:dyDescent="0.2">
      <c r="A303" s="56" t="s">
        <v>1219</v>
      </c>
      <c r="B303" s="56" t="s">
        <v>803</v>
      </c>
      <c r="C303" s="56" t="s">
        <v>249</v>
      </c>
    </row>
    <row r="304" spans="1:3" x14ac:dyDescent="0.2">
      <c r="A304" s="56" t="s">
        <v>1220</v>
      </c>
      <c r="B304" s="56" t="s">
        <v>804</v>
      </c>
      <c r="C304" s="56" t="s">
        <v>250</v>
      </c>
    </row>
    <row r="305" spans="1:3" x14ac:dyDescent="0.2">
      <c r="A305" s="56" t="s">
        <v>1221</v>
      </c>
      <c r="B305" s="56" t="s">
        <v>805</v>
      </c>
      <c r="C305" s="56" t="s">
        <v>251</v>
      </c>
    </row>
    <row r="306" spans="1:3" x14ac:dyDescent="0.2">
      <c r="A306" s="56" t="s">
        <v>1222</v>
      </c>
      <c r="B306" s="56" t="s">
        <v>806</v>
      </c>
      <c r="C306" s="56" t="s">
        <v>252</v>
      </c>
    </row>
    <row r="307" spans="1:3" x14ac:dyDescent="0.2">
      <c r="A307" s="56" t="s">
        <v>1223</v>
      </c>
      <c r="B307" s="56" t="s">
        <v>807</v>
      </c>
      <c r="C307" s="56" t="s">
        <v>253</v>
      </c>
    </row>
    <row r="308" spans="1:3" x14ac:dyDescent="0.2">
      <c r="A308" s="56" t="s">
        <v>1224</v>
      </c>
      <c r="B308" s="56" t="s">
        <v>808</v>
      </c>
      <c r="C308" s="56" t="s">
        <v>254</v>
      </c>
    </row>
    <row r="309" spans="1:3" x14ac:dyDescent="0.2">
      <c r="A309" s="56" t="s">
        <v>1225</v>
      </c>
      <c r="B309" s="56" t="s">
        <v>809</v>
      </c>
      <c r="C309" s="56" t="s">
        <v>255</v>
      </c>
    </row>
    <row r="310" spans="1:3" x14ac:dyDescent="0.2">
      <c r="A310" s="56" t="s">
        <v>1226</v>
      </c>
      <c r="B310" s="56" t="s">
        <v>810</v>
      </c>
      <c r="C310" s="56" t="s">
        <v>256</v>
      </c>
    </row>
    <row r="311" spans="1:3" x14ac:dyDescent="0.2">
      <c r="A311" s="56" t="s">
        <v>1227</v>
      </c>
      <c r="B311" s="56" t="s">
        <v>811</v>
      </c>
      <c r="C311" s="56" t="s">
        <v>257</v>
      </c>
    </row>
    <row r="312" spans="1:3" x14ac:dyDescent="0.2">
      <c r="A312" s="56" t="s">
        <v>1228</v>
      </c>
      <c r="B312" s="56" t="s">
        <v>812</v>
      </c>
      <c r="C312" s="56" t="s">
        <v>258</v>
      </c>
    </row>
    <row r="313" spans="1:3" x14ac:dyDescent="0.2">
      <c r="A313" s="56" t="s">
        <v>1229</v>
      </c>
      <c r="B313" s="56" t="s">
        <v>813</v>
      </c>
      <c r="C313" s="56" t="s">
        <v>259</v>
      </c>
    </row>
    <row r="314" spans="1:3" x14ac:dyDescent="0.2">
      <c r="A314" s="56" t="s">
        <v>1230</v>
      </c>
      <c r="B314" s="56" t="s">
        <v>814</v>
      </c>
      <c r="C314" s="56" t="s">
        <v>260</v>
      </c>
    </row>
    <row r="315" spans="1:3" x14ac:dyDescent="0.2">
      <c r="A315" s="56" t="s">
        <v>1231</v>
      </c>
      <c r="B315" s="56" t="s">
        <v>815</v>
      </c>
      <c r="C315" s="56" t="s">
        <v>261</v>
      </c>
    </row>
    <row r="316" spans="1:3" x14ac:dyDescent="0.2">
      <c r="A316" s="56" t="s">
        <v>1232</v>
      </c>
      <c r="B316" s="56" t="s">
        <v>816</v>
      </c>
      <c r="C316" s="56" t="s">
        <v>262</v>
      </c>
    </row>
    <row r="317" spans="1:3" x14ac:dyDescent="0.2">
      <c r="A317" s="56" t="s">
        <v>1233</v>
      </c>
      <c r="B317" s="56" t="s">
        <v>817</v>
      </c>
      <c r="C317" s="56" t="s">
        <v>263</v>
      </c>
    </row>
    <row r="318" spans="1:3" x14ac:dyDescent="0.2">
      <c r="A318" s="56" t="s">
        <v>1234</v>
      </c>
      <c r="B318" s="56" t="s">
        <v>818</v>
      </c>
      <c r="C318" s="56" t="s">
        <v>264</v>
      </c>
    </row>
    <row r="319" spans="1:3" x14ac:dyDescent="0.2">
      <c r="A319" s="56" t="s">
        <v>1235</v>
      </c>
      <c r="B319" s="56" t="s">
        <v>819</v>
      </c>
      <c r="C319" s="56" t="s">
        <v>111</v>
      </c>
    </row>
    <row r="320" spans="1:3" x14ac:dyDescent="0.2">
      <c r="A320" s="56" t="s">
        <v>1236</v>
      </c>
      <c r="B320" s="56" t="s">
        <v>820</v>
      </c>
      <c r="C320" s="56" t="s">
        <v>821</v>
      </c>
    </row>
    <row r="321" spans="1:3" x14ac:dyDescent="0.2">
      <c r="A321" s="56" t="s">
        <v>1237</v>
      </c>
      <c r="B321" s="56" t="s">
        <v>822</v>
      </c>
      <c r="C321" s="56" t="s">
        <v>265</v>
      </c>
    </row>
    <row r="322" spans="1:3" x14ac:dyDescent="0.2">
      <c r="A322" s="56" t="s">
        <v>1238</v>
      </c>
      <c r="B322" s="56" t="s">
        <v>823</v>
      </c>
      <c r="C322" s="56" t="s">
        <v>266</v>
      </c>
    </row>
    <row r="323" spans="1:3" x14ac:dyDescent="0.2">
      <c r="A323" s="56" t="s">
        <v>1239</v>
      </c>
      <c r="B323" s="56" t="s">
        <v>824</v>
      </c>
      <c r="C323" s="56" t="s">
        <v>821</v>
      </c>
    </row>
    <row r="324" spans="1:3" x14ac:dyDescent="0.2">
      <c r="A324" s="56" t="s">
        <v>1240</v>
      </c>
      <c r="B324" s="56" t="s">
        <v>825</v>
      </c>
      <c r="C324" s="56" t="s">
        <v>265</v>
      </c>
    </row>
    <row r="325" spans="1:3" x14ac:dyDescent="0.2">
      <c r="A325" s="56" t="s">
        <v>1241</v>
      </c>
      <c r="B325" s="56" t="s">
        <v>826</v>
      </c>
      <c r="C325" s="56" t="s">
        <v>266</v>
      </c>
    </row>
    <row r="326" spans="1:3" x14ac:dyDescent="0.2">
      <c r="A326" s="56" t="s">
        <v>1242</v>
      </c>
      <c r="B326" s="56" t="s">
        <v>827</v>
      </c>
      <c r="C326" s="56" t="s">
        <v>821</v>
      </c>
    </row>
    <row r="327" spans="1:3" x14ac:dyDescent="0.2">
      <c r="A327" s="56" t="s">
        <v>1243</v>
      </c>
      <c r="B327" s="56" t="s">
        <v>828</v>
      </c>
      <c r="C327" s="56" t="s">
        <v>265</v>
      </c>
    </row>
    <row r="328" spans="1:3" x14ac:dyDescent="0.2">
      <c r="A328" s="56" t="s">
        <v>1244</v>
      </c>
      <c r="B328" s="56" t="s">
        <v>829</v>
      </c>
      <c r="C328" s="56" t="s">
        <v>266</v>
      </c>
    </row>
    <row r="329" spans="1:3" x14ac:dyDescent="0.2">
      <c r="A329" s="56" t="s">
        <v>1245</v>
      </c>
      <c r="B329" s="56" t="s">
        <v>830</v>
      </c>
      <c r="C329" s="56" t="s">
        <v>821</v>
      </c>
    </row>
    <row r="330" spans="1:3" x14ac:dyDescent="0.2">
      <c r="A330" s="56" t="s">
        <v>1246</v>
      </c>
      <c r="B330" s="56" t="s">
        <v>831</v>
      </c>
      <c r="C330" s="56" t="s">
        <v>265</v>
      </c>
    </row>
    <row r="331" spans="1:3" x14ac:dyDescent="0.2">
      <c r="A331" s="56" t="s">
        <v>1247</v>
      </c>
      <c r="B331" s="56" t="s">
        <v>832</v>
      </c>
      <c r="C331" s="56" t="s">
        <v>266</v>
      </c>
    </row>
    <row r="332" spans="1:3" x14ac:dyDescent="0.2">
      <c r="A332" s="56" t="s">
        <v>1248</v>
      </c>
      <c r="B332" s="56" t="s">
        <v>833</v>
      </c>
      <c r="C332" s="56" t="s">
        <v>821</v>
      </c>
    </row>
    <row r="333" spans="1:3" x14ac:dyDescent="0.2">
      <c r="A333" s="56" t="s">
        <v>1249</v>
      </c>
      <c r="B333" s="56" t="s">
        <v>834</v>
      </c>
      <c r="C333" s="56" t="s">
        <v>265</v>
      </c>
    </row>
    <row r="334" spans="1:3" x14ac:dyDescent="0.2">
      <c r="A334" s="56" t="s">
        <v>1250</v>
      </c>
      <c r="B334" s="56" t="s">
        <v>835</v>
      </c>
      <c r="C334" s="56" t="s">
        <v>266</v>
      </c>
    </row>
    <row r="335" spans="1:3" x14ac:dyDescent="0.2">
      <c r="A335" s="56" t="s">
        <v>1251</v>
      </c>
      <c r="B335" s="56" t="s">
        <v>836</v>
      </c>
      <c r="C335" s="56" t="s">
        <v>267</v>
      </c>
    </row>
    <row r="336" spans="1:3" x14ac:dyDescent="0.2">
      <c r="A336" s="56" t="s">
        <v>1252</v>
      </c>
      <c r="B336" s="56" t="s">
        <v>837</v>
      </c>
      <c r="C336" s="56" t="s">
        <v>268</v>
      </c>
    </row>
    <row r="337" spans="1:3" x14ac:dyDescent="0.2">
      <c r="A337" s="56" t="s">
        <v>1253</v>
      </c>
      <c r="B337" s="56" t="s">
        <v>838</v>
      </c>
      <c r="C337" s="56" t="s">
        <v>839</v>
      </c>
    </row>
    <row r="338" spans="1:3" x14ac:dyDescent="0.2">
      <c r="A338" s="56" t="s">
        <v>1254</v>
      </c>
      <c r="B338" s="56" t="s">
        <v>840</v>
      </c>
      <c r="C338" s="56" t="s">
        <v>269</v>
      </c>
    </row>
    <row r="339" spans="1:3" x14ac:dyDescent="0.2">
      <c r="A339" s="56" t="s">
        <v>1255</v>
      </c>
      <c r="B339" s="56" t="s">
        <v>841</v>
      </c>
      <c r="C339" s="56" t="s">
        <v>270</v>
      </c>
    </row>
    <row r="340" spans="1:3" x14ac:dyDescent="0.2">
      <c r="A340" s="56" t="s">
        <v>1256</v>
      </c>
      <c r="B340" s="56" t="s">
        <v>842</v>
      </c>
      <c r="C340" s="56" t="s">
        <v>843</v>
      </c>
    </row>
    <row r="341" spans="1:3" x14ac:dyDescent="0.2">
      <c r="A341" s="56" t="s">
        <v>1257</v>
      </c>
      <c r="B341" s="56" t="s">
        <v>844</v>
      </c>
      <c r="C341" s="56" t="s">
        <v>145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F1</vt:lpstr>
      <vt:lpstr>F2</vt:lpstr>
      <vt:lpstr>F2-A</vt:lpstr>
      <vt:lpstr>Estructuras_PP</vt:lpstr>
      <vt:lpstr>OBJETIVO-ACTIVIDAD</vt:lpstr>
      <vt:lpstr>'F1'!Área_de_impresión</vt:lpstr>
      <vt:lpstr>'F2-A'!Área_de_impresión</vt:lpstr>
      <vt:lpstr>Estructura</vt:lpstr>
      <vt:lpstr>'F2-A'!Títulos_a_imprimir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YHAN CARLOS OSNAYO CRUZ</dc:creator>
  <cp:lastModifiedBy>SALUD</cp:lastModifiedBy>
  <cp:lastPrinted>2023-01-24T14:43:51Z</cp:lastPrinted>
  <dcterms:created xsi:type="dcterms:W3CDTF">2020-06-10T17:06:57Z</dcterms:created>
  <dcterms:modified xsi:type="dcterms:W3CDTF">2023-01-24T15:16:22Z</dcterms:modified>
</cp:coreProperties>
</file>